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1.xml" ContentType="application/vnd.openxmlformats-officedocument.drawing+xml"/>
  <Override PartName="/xl/tables/table4.xml" ContentType="application/vnd.openxmlformats-officedocument.spreadsheetml.table+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DieseArbeitsmappe" defaultThemeVersion="124226"/>
  <bookViews>
    <workbookView xWindow="-150" yWindow="-480" windowWidth="24945" windowHeight="12795" tabRatio="686" activeTab="2"/>
  </bookViews>
  <sheets>
    <sheet name="Einleitung" sheetId="22" r:id="rId1"/>
    <sheet name="Checkliste ISMS" sheetId="21" r:id="rId2"/>
    <sheet name="ISO 27001-2013 - 55 Shalls" sheetId="18" r:id="rId3"/>
    <sheet name="ISO 27002-2013 - 114 Controls" sheetId="19" r:id="rId4"/>
    <sheet name="Auswertung ISO 27002" sheetId="24" r:id="rId5"/>
  </sheets>
  <definedNames>
    <definedName name="_xlnm.Print_Area" localSheetId="0">Einleitung!$A$1:$J$13</definedName>
    <definedName name="_xlnm.Print_Titles" localSheetId="1">'Checkliste ISMS'!$2:$2</definedName>
    <definedName name="_xlnm.Print_Titles" localSheetId="2">'ISO 27001-2013 - 55 Shalls'!$1:$1</definedName>
    <definedName name="_xlnm.Print_Titles" localSheetId="3">'ISO 27002-2013 - 114 Controls'!$1:$1</definedName>
  </definedNames>
  <calcPr calcId="145621"/>
</workbook>
</file>

<file path=xl/calcChain.xml><?xml version="1.0" encoding="utf-8"?>
<calcChain xmlns="http://schemas.openxmlformats.org/spreadsheetml/2006/main">
  <c r="F17" i="24" l="1"/>
  <c r="F16" i="24"/>
  <c r="F15" i="24"/>
  <c r="F14" i="24"/>
  <c r="F13" i="24"/>
  <c r="F12" i="24"/>
  <c r="F11" i="24"/>
  <c r="F10" i="24"/>
  <c r="F9" i="24"/>
  <c r="F8" i="24"/>
  <c r="F7" i="24"/>
  <c r="I3" i="19"/>
  <c r="G4" i="24" s="1"/>
  <c r="I160" i="19"/>
  <c r="G16" i="24" s="1"/>
  <c r="I141" i="19"/>
  <c r="G14" i="24" s="1"/>
  <c r="I150" i="19"/>
  <c r="G15" i="24" s="1"/>
  <c r="I168" i="19"/>
  <c r="G17" i="24" s="1"/>
  <c r="I123" i="19"/>
  <c r="G13" i="24" s="1"/>
  <c r="I112" i="19"/>
  <c r="G12" i="24" s="1"/>
  <c r="I89" i="19"/>
  <c r="G11" i="24" s="1"/>
  <c r="I70" i="19"/>
  <c r="G10" i="24" s="1"/>
  <c r="I65" i="19"/>
  <c r="G9" i="24" s="1"/>
  <c r="I45" i="19"/>
  <c r="G8" i="24" s="1"/>
  <c r="I30" i="19"/>
  <c r="G7" i="24" s="1"/>
  <c r="I8" i="19"/>
  <c r="G5" i="24" s="1"/>
  <c r="I19" i="19"/>
  <c r="G6" i="24" s="1"/>
  <c r="F6" i="24"/>
  <c r="F5" i="24"/>
  <c r="F4" i="24"/>
  <c r="G19" i="24" l="1"/>
</calcChain>
</file>

<file path=xl/sharedStrings.xml><?xml version="1.0" encoding="utf-8"?>
<sst xmlns="http://schemas.openxmlformats.org/spreadsheetml/2006/main" count="1105" uniqueCount="1068">
  <si>
    <t>Nr.</t>
  </si>
  <si>
    <t>Bemerkungen/Begründung</t>
  </si>
  <si>
    <t>%</t>
  </si>
  <si>
    <t>Verantwortlich</t>
  </si>
  <si>
    <t>ISO-K.</t>
  </si>
  <si>
    <t>4.1</t>
  </si>
  <si>
    <t>4.3</t>
  </si>
  <si>
    <t>Allgemeines</t>
  </si>
  <si>
    <t>5</t>
  </si>
  <si>
    <t>5.1</t>
  </si>
  <si>
    <t>5.2</t>
  </si>
  <si>
    <t>5.2.1</t>
  </si>
  <si>
    <t>5.2.2</t>
  </si>
  <si>
    <t>6</t>
  </si>
  <si>
    <t>7</t>
  </si>
  <si>
    <t>7.1</t>
  </si>
  <si>
    <t>7.2</t>
  </si>
  <si>
    <t>7.3</t>
  </si>
  <si>
    <t>8</t>
  </si>
  <si>
    <t>8.1</t>
  </si>
  <si>
    <t>8.3</t>
  </si>
  <si>
    <t>8.2</t>
  </si>
  <si>
    <t>ISO-D.</t>
  </si>
  <si>
    <t>ISO-Nr.</t>
  </si>
  <si>
    <t>Titel</t>
  </si>
  <si>
    <t>Control</t>
  </si>
  <si>
    <t>Relevant</t>
  </si>
  <si>
    <t>Prio</t>
  </si>
  <si>
    <t>Mögliche Massnahmen</t>
  </si>
  <si>
    <t>A 5</t>
  </si>
  <si>
    <t>A 5.1</t>
  </si>
  <si>
    <t xml:space="preserve">A 5.1.1 </t>
  </si>
  <si>
    <t xml:space="preserve">A 5.1.2 </t>
  </si>
  <si>
    <t>A 6</t>
  </si>
  <si>
    <t>Organisation der Informationssicherheit</t>
  </si>
  <si>
    <t>A 6.1</t>
  </si>
  <si>
    <t>Interne Organisation</t>
  </si>
  <si>
    <t xml:space="preserve">A 6.1.1 </t>
  </si>
  <si>
    <t xml:space="preserve">A 6.1.2 </t>
  </si>
  <si>
    <t xml:space="preserve">A 6.1.3 </t>
  </si>
  <si>
    <t xml:space="preserve">A 6.1.4 </t>
  </si>
  <si>
    <t xml:space="preserve">A 6.1.5 </t>
  </si>
  <si>
    <t>A 6.2</t>
  </si>
  <si>
    <t xml:space="preserve">A 6.2.1 </t>
  </si>
  <si>
    <t xml:space="preserve">A 6.2.2 </t>
  </si>
  <si>
    <t>A 7</t>
  </si>
  <si>
    <t>A 7.1</t>
  </si>
  <si>
    <t xml:space="preserve">A 7.1.1 </t>
  </si>
  <si>
    <t xml:space="preserve">A 7.1.2 </t>
  </si>
  <si>
    <t>A 7.2</t>
  </si>
  <si>
    <t xml:space="preserve">A 7.2.1 </t>
  </si>
  <si>
    <t xml:space="preserve">A 7.2.2 </t>
  </si>
  <si>
    <t>A 8</t>
  </si>
  <si>
    <t>A 8.1</t>
  </si>
  <si>
    <t xml:space="preserve">A 8.1.1 </t>
  </si>
  <si>
    <t xml:space="preserve">A 8.1.2 </t>
  </si>
  <si>
    <t xml:space="preserve">A 8.1.3 </t>
  </si>
  <si>
    <t>A 8.2</t>
  </si>
  <si>
    <t xml:space="preserve">A 8.2.1 </t>
  </si>
  <si>
    <t xml:space="preserve">A 8.2.2 </t>
  </si>
  <si>
    <t xml:space="preserve">A 8.2.3 </t>
  </si>
  <si>
    <t>A 8.3</t>
  </si>
  <si>
    <t xml:space="preserve">A 8.3.1 </t>
  </si>
  <si>
    <t xml:space="preserve">A 8.3.2 </t>
  </si>
  <si>
    <t xml:space="preserve">A 8.3.3 </t>
  </si>
  <si>
    <t>A 9</t>
  </si>
  <si>
    <t>A 9.1</t>
  </si>
  <si>
    <t xml:space="preserve">A 9.1.1 </t>
  </si>
  <si>
    <t xml:space="preserve">A 9.1.2 </t>
  </si>
  <si>
    <t>A 9.2</t>
  </si>
  <si>
    <t xml:space="preserve">A 9.2.1 </t>
  </si>
  <si>
    <t xml:space="preserve">A 9.2.2 </t>
  </si>
  <si>
    <t xml:space="preserve">A 9.2.3 </t>
  </si>
  <si>
    <t xml:space="preserve">A 9.2.4 </t>
  </si>
  <si>
    <t xml:space="preserve">A 9.2.5 </t>
  </si>
  <si>
    <t xml:space="preserve">A 9.2.6 </t>
  </si>
  <si>
    <t>A 10</t>
  </si>
  <si>
    <t>A 10.1</t>
  </si>
  <si>
    <t xml:space="preserve">A 10.1.1 </t>
  </si>
  <si>
    <t xml:space="preserve">A 10.1.2 </t>
  </si>
  <si>
    <t>A 11</t>
  </si>
  <si>
    <t>A 11.1</t>
  </si>
  <si>
    <t>A 11.2</t>
  </si>
  <si>
    <t xml:space="preserve">A 11.2.1 </t>
  </si>
  <si>
    <t xml:space="preserve">A 11.2.2 </t>
  </si>
  <si>
    <t>A 12</t>
  </si>
  <si>
    <t>A 12.1</t>
  </si>
  <si>
    <t xml:space="preserve">A 12.1.1 </t>
  </si>
  <si>
    <t>A 12.2</t>
  </si>
  <si>
    <t xml:space="preserve">A 12.2.1 </t>
  </si>
  <si>
    <t>A 12.3</t>
  </si>
  <si>
    <t xml:space="preserve">A 12.3.1 </t>
  </si>
  <si>
    <t>A 12.4</t>
  </si>
  <si>
    <t xml:space="preserve">A 12.4.1 </t>
  </si>
  <si>
    <t xml:space="preserve">A 12.4.2 </t>
  </si>
  <si>
    <t>A 12.5</t>
  </si>
  <si>
    <t xml:space="preserve">A 12.5.1 </t>
  </si>
  <si>
    <t>A 12.6</t>
  </si>
  <si>
    <t xml:space="preserve">A 12.6.1 </t>
  </si>
  <si>
    <t>A 13</t>
  </si>
  <si>
    <t>A 13.1</t>
  </si>
  <si>
    <t xml:space="preserve">A 13.1.1 </t>
  </si>
  <si>
    <t xml:space="preserve">A 13.1.2 </t>
  </si>
  <si>
    <t>A 13.2</t>
  </si>
  <si>
    <t xml:space="preserve">A 13.2.1 </t>
  </si>
  <si>
    <t xml:space="preserve">A 13.2.2 </t>
  </si>
  <si>
    <t xml:space="preserve">A 13.2.3 </t>
  </si>
  <si>
    <t>A 14</t>
  </si>
  <si>
    <t>A 14.1</t>
  </si>
  <si>
    <t xml:space="preserve">A 14.1.1 </t>
  </si>
  <si>
    <t xml:space="preserve">A 14.1.2 </t>
  </si>
  <si>
    <t xml:space="preserve">A 14.1.3 </t>
  </si>
  <si>
    <t>A 15</t>
  </si>
  <si>
    <t>A 15.1</t>
  </si>
  <si>
    <t xml:space="preserve">A 15.1.1 </t>
  </si>
  <si>
    <t xml:space="preserve">A 15.1.2 </t>
  </si>
  <si>
    <t xml:space="preserve">A 15.1.3 </t>
  </si>
  <si>
    <t>A 15.2</t>
  </si>
  <si>
    <t xml:space="preserve">A 15.2.1 </t>
  </si>
  <si>
    <t xml:space="preserve">A 15.2.2 </t>
  </si>
  <si>
    <t>Checkpunkt</t>
  </si>
  <si>
    <t>Bemerkungen</t>
  </si>
  <si>
    <t>Wurden bereits Audits (Intern, extern) durchgeführt?</t>
  </si>
  <si>
    <t>Werden Vertraulichkeits-/Geheimhaltungsvereinbarungen von den Mitarbeitenden unterschrieben?</t>
  </si>
  <si>
    <t>Wer ist verantwortlich für Compliance?</t>
  </si>
  <si>
    <t>Ist eine Sicherheitsleitlinie / Policy / Politik vorhanden?</t>
  </si>
  <si>
    <t>Bestehen Vorgaben für die Dokumentenlenkung (bspw. Dokumentationskonzept)?</t>
  </si>
  <si>
    <t>Besteht ein Incident Management?</t>
  </si>
  <si>
    <t>Wie ist das Weisungswesen aufgebaut? Weisungskultur?</t>
  </si>
  <si>
    <t>Organisation</t>
  </si>
  <si>
    <t>Prozesse</t>
  </si>
  <si>
    <t>Awareness</t>
  </si>
  <si>
    <t>Wie werden die Mitarbeitenden informiert / geschult?</t>
  </si>
  <si>
    <t>Werden regelmässig Penetrationstest / Vulnerability Scans durchgeführt?</t>
  </si>
  <si>
    <t>Bestehen Dokumentation bez. Sicherheitsvorgaben?</t>
  </si>
  <si>
    <t>Ist die IT-Infrastruktur dokumentiert (bzw. Betriebshandbücher)?</t>
  </si>
  <si>
    <t>Sind Personalprozesse (Eintritt, Mutation, Austritt) vorhanden, werden diese angewandt und dokumentiert?</t>
  </si>
  <si>
    <t>Bestehen Zutritts- und Zugriffsprozesse (Vergaben, Mutation, Entzug)?</t>
  </si>
  <si>
    <t>Dokumentation / Vorgaben</t>
  </si>
  <si>
    <t>Wie werden Sicherheitsaspekte in Projekten betrachtet bzw. in der Projektmethodik integriert?</t>
  </si>
  <si>
    <t>Werden Informationen (Dokumente) nach definierten Vertraulichkeitsstufen klassifiziert?</t>
  </si>
  <si>
    <t xml:space="preserve">Werden durchgeführte Kontrollen dokumentiert und wenn notwendig Massnahmen ergriffen und umgesetzt? </t>
  </si>
  <si>
    <t>Personalwesen</t>
  </si>
  <si>
    <t>Kontrollen / Audits</t>
  </si>
  <si>
    <t>Rechtliche Aspekte</t>
  </si>
  <si>
    <t>Sind die einzuhaltenden rechtlichen Vorgaben bekannt?</t>
  </si>
  <si>
    <t>Werden mit Dritten Vertraulichkeits- oder Geheimhaltungsvereinbarungen abgeschlossen?</t>
  </si>
  <si>
    <t>Wie wird das Thema Datenschutz behandelt?</t>
  </si>
  <si>
    <t>Bestehen Schulungs- und Sensibilisierungskonzepte?</t>
  </si>
  <si>
    <t>Werden Mitarbeitende regelmässig informiert / geschult?</t>
  </si>
  <si>
    <t>Bestehen Vorgaben für die Archivierung um die gesetzlichen Anforderungen einzuhalten?</t>
  </si>
  <si>
    <t>Wie werden Dokumente und IT-Mittel entsorgt?</t>
  </si>
  <si>
    <t>Bestehen Sicherheitsgremien und sind die Verantwortlichkeiten für Sicherheit definiert? (bspw. GIS, IT-SIBE, ISB, SIBE)</t>
  </si>
  <si>
    <t>Ist ein Risikomanagement institutionalisiert?</t>
  </si>
  <si>
    <t>Werden Sicherheitsvorfälle gemeldet und erfasst? Wenn ja, wo und wie? (bspw. Incident Management)</t>
  </si>
  <si>
    <t>IST ein BCM oder IT-SCM  institutionalisiert?</t>
  </si>
  <si>
    <t>Wurden bereits ISO-Zertifizierungen bestanden? (bspw. ISO 9001)</t>
  </si>
  <si>
    <t>Bestehen Weisungen für Benutzer / privilegierte Benutzer</t>
  </si>
  <si>
    <t>Werden Sicherheitsaspekte in Verträgen mit Dritten betrachtet?</t>
  </si>
  <si>
    <t>Besteht eine Inventar für SW / HW, ggf. Informationen und Räumlichkeiten?</t>
  </si>
  <si>
    <t>Werden vorhandene Weisungen / Vorgaben bez. Sicherheit regelmässig durch das Management überprüft?</t>
  </si>
  <si>
    <t>Die vorliegende Checkliste für eine erste, grobe Standortbestimmung bei einer Einführung eines ISMS (Information Security Management System) genutzt werden.</t>
  </si>
  <si>
    <t>Erfüllt
JA</t>
  </si>
  <si>
    <t>Erfüllt
NEIN</t>
  </si>
  <si>
    <t>Sicherheitsbereiche</t>
  </si>
  <si>
    <t>Telearbeit</t>
  </si>
  <si>
    <t>Sind Qualitätssicherungsprozesse institutionalisiert?</t>
  </si>
  <si>
    <t>Ist ein Change Management  institutionalisiert? Werden Changes nachvollziehbar freigegeben und dokumentiert?</t>
  </si>
  <si>
    <r>
      <t xml:space="preserve">Vorgabedokumente
</t>
    </r>
    <r>
      <rPr>
        <sz val="8"/>
        <color theme="1"/>
        <rFont val="Stone Sans"/>
      </rPr>
      <t>(bei Durchführung GAP-Analyse)</t>
    </r>
  </si>
  <si>
    <r>
      <t xml:space="preserve">Nachweisdokumente
</t>
    </r>
    <r>
      <rPr>
        <sz val="8"/>
        <color theme="1"/>
        <rFont val="Stone Sans"/>
      </rPr>
      <t>(bei Durchführung GAP-Analyse)</t>
    </r>
  </si>
  <si>
    <r>
      <t xml:space="preserve">Vorhandene Dokumente
</t>
    </r>
    <r>
      <rPr>
        <sz val="8"/>
        <color theme="1"/>
        <rFont val="Stone Sans"/>
      </rPr>
      <t>(Bei Durchführung GAP-Analyse)</t>
    </r>
  </si>
  <si>
    <t>Aufgabentrennung</t>
  </si>
  <si>
    <t>Informationssicherheit im Projektmanagement</t>
  </si>
  <si>
    <t>Mobilgeräte und Telearbeit</t>
  </si>
  <si>
    <t>A 7.3</t>
  </si>
  <si>
    <t xml:space="preserve">A 7.3.1 </t>
  </si>
  <si>
    <t xml:space="preserve">A 8.1.4 </t>
  </si>
  <si>
    <t>Zugang zu Netzwerken und Netzwerkdiensten</t>
  </si>
  <si>
    <t>A 9.3</t>
  </si>
  <si>
    <t xml:space="preserve">A 9.3.1 </t>
  </si>
  <si>
    <t>A 9.4</t>
  </si>
  <si>
    <t>Sichere Anmeldeverfahren</t>
  </si>
  <si>
    <t xml:space="preserve">A 9.4.1 </t>
  </si>
  <si>
    <t xml:space="preserve">A 9.4.2 </t>
  </si>
  <si>
    <t>A 9.4.3</t>
  </si>
  <si>
    <t>A 9.4.4</t>
  </si>
  <si>
    <t>A 9.4.5</t>
  </si>
  <si>
    <t>Kryptographie</t>
  </si>
  <si>
    <t>Schutz vor externen und umweltbedingten Bedrohungen</t>
  </si>
  <si>
    <t>A 11.1.2</t>
  </si>
  <si>
    <t>A 11.1.1</t>
  </si>
  <si>
    <t>A 11.1.3</t>
  </si>
  <si>
    <t>A 11.1.4</t>
  </si>
  <si>
    <t>A 11.1.5</t>
  </si>
  <si>
    <t>A 11.1.6</t>
  </si>
  <si>
    <t>Versorgungseinrichtungen</t>
  </si>
  <si>
    <t>Sicherheit der Verkabelung</t>
  </si>
  <si>
    <t>A 11.2.3</t>
  </si>
  <si>
    <t>A 11.2.4</t>
  </si>
  <si>
    <t>A 11.2.5</t>
  </si>
  <si>
    <t>A 11.2.6</t>
  </si>
  <si>
    <t>A 11.2.7</t>
  </si>
  <si>
    <t>A 11.2.8</t>
  </si>
  <si>
    <t>A 11.2.9</t>
  </si>
  <si>
    <t>Betriebssicherheit</t>
  </si>
  <si>
    <t>Trennung von Entwicklungs-, Test- und Betriebsumgebungen</t>
  </si>
  <si>
    <t>A 12.1.2</t>
  </si>
  <si>
    <t>A 12.1.3</t>
  </si>
  <si>
    <t>A 12.1.4</t>
  </si>
  <si>
    <t>Protokollierung und Überwachung</t>
  </si>
  <si>
    <t>Ereignisprotokollierung</t>
  </si>
  <si>
    <t>A 12.4.3</t>
  </si>
  <si>
    <t>A 12.4.4</t>
  </si>
  <si>
    <t>A 12.6.2</t>
  </si>
  <si>
    <t>A 12.7</t>
  </si>
  <si>
    <t>A 12.7.2</t>
  </si>
  <si>
    <t>Netzwerksicherheitsmanagement</t>
  </si>
  <si>
    <t>Sicherheit von Netzwerkdiensten</t>
  </si>
  <si>
    <t>Trennung in Netzwerken</t>
  </si>
  <si>
    <t>Informationsübertragung</t>
  </si>
  <si>
    <t>Elektronische Nachrichtenübermittlung</t>
  </si>
  <si>
    <t>Vertraulichkeits- oder Geheimhaltungsvereinbarungen</t>
  </si>
  <si>
    <t>A 14.2</t>
  </si>
  <si>
    <t>Sicherheit in Entwicklungs- und Unterstützungsprozessen</t>
  </si>
  <si>
    <t>Sichere Entwicklungsumgebung</t>
  </si>
  <si>
    <t xml:space="preserve">A 14.2.1 </t>
  </si>
  <si>
    <t xml:space="preserve">A 14.2.2 </t>
  </si>
  <si>
    <t>A 14.2.3</t>
  </si>
  <si>
    <t>A 14.2.4</t>
  </si>
  <si>
    <t>A 14.2.5</t>
  </si>
  <si>
    <t>A 14.2.6</t>
  </si>
  <si>
    <t>A 14.2.7</t>
  </si>
  <si>
    <t>A 14.2.8</t>
  </si>
  <si>
    <t>A 14.2.9</t>
  </si>
  <si>
    <t xml:space="preserve">A 14.3.1 </t>
  </si>
  <si>
    <t>A 14.3</t>
  </si>
  <si>
    <t>Lieferantenbeziehungen</t>
  </si>
  <si>
    <t>Lieferkette für Informations- und Kommunikationstechnologie</t>
  </si>
  <si>
    <t>A 16</t>
  </si>
  <si>
    <t>Meldung von Informationssicherheitsereignissen</t>
  </si>
  <si>
    <t>Sammeln von Beweismaterial</t>
  </si>
  <si>
    <t>A 16.1</t>
  </si>
  <si>
    <t xml:space="preserve">A 16.1.1 </t>
  </si>
  <si>
    <t xml:space="preserve">A 16.1.2 </t>
  </si>
  <si>
    <t>A 16.1.3</t>
  </si>
  <si>
    <t>A 16.1.4</t>
  </si>
  <si>
    <t>A 16.1.5</t>
  </si>
  <si>
    <t>A 16.1.6</t>
  </si>
  <si>
    <t>A 16.1.7</t>
  </si>
  <si>
    <t>A 17</t>
  </si>
  <si>
    <t>A 17.1</t>
  </si>
  <si>
    <t xml:space="preserve">A 17.1.1 </t>
  </si>
  <si>
    <t xml:space="preserve">A 17.1.2 </t>
  </si>
  <si>
    <t>A 17.1.3</t>
  </si>
  <si>
    <t>Redundanzen</t>
  </si>
  <si>
    <t>A 17.2</t>
  </si>
  <si>
    <t xml:space="preserve">A 17.2.1 </t>
  </si>
  <si>
    <t>Verfügbarkeit von informationsverarbeitenden Einrichtungen</t>
  </si>
  <si>
    <t>A 18</t>
  </si>
  <si>
    <t>A 18.1</t>
  </si>
  <si>
    <t xml:space="preserve">A 18.1.1 </t>
  </si>
  <si>
    <t xml:space="preserve">A 18.1.2 </t>
  </si>
  <si>
    <t>Schutz von Aufzeichnungen</t>
  </si>
  <si>
    <t>A 18.1.3</t>
  </si>
  <si>
    <t>A 18.1.4</t>
  </si>
  <si>
    <t>A 18.1.5</t>
  </si>
  <si>
    <t>Einhaltung gesetzlicher und vertraglicher Anforderungen</t>
  </si>
  <si>
    <t>A 18.2</t>
  </si>
  <si>
    <t xml:space="preserve">A 18.2.1 </t>
  </si>
  <si>
    <t xml:space="preserve">A 18.2.2 </t>
  </si>
  <si>
    <t>A 18.2.3</t>
  </si>
  <si>
    <t>Kontext der Organisation</t>
  </si>
  <si>
    <t>4.4</t>
  </si>
  <si>
    <t>Informationssicherheitsmanagementsystem</t>
  </si>
  <si>
    <t>Führung</t>
  </si>
  <si>
    <t>e) als dokumentierte Information verfügbar sein;</t>
  </si>
  <si>
    <t>5.3</t>
  </si>
  <si>
    <t>6.1</t>
  </si>
  <si>
    <t>6.1.1</t>
  </si>
  <si>
    <t>6.1.2</t>
  </si>
  <si>
    <t>6.1.3</t>
  </si>
  <si>
    <t>Informationssicherheitsrisikobehandlung</t>
  </si>
  <si>
    <t>e) Formulieren eines Plans für die Informationssicherheitsrisikobehandlung;</t>
  </si>
  <si>
    <t>f) Einholen einer Genehmigung des Plans für die Informationssicherheitsrisikobehandlung seitens der Risikoeigentümer sowie deren Akzeptanz der verbleibenden Informationssicherheitsrisiken.</t>
  </si>
  <si>
    <t>Die Organisation muss dokumentierte Informationen über den Prozess zur Informationssicherheitsrisiko-behandlung aufbewahren.</t>
  </si>
  <si>
    <t>6.2</t>
  </si>
  <si>
    <t>Unterstützung</t>
  </si>
  <si>
    <t>Ressourcen</t>
  </si>
  <si>
    <t>Kompetenz</t>
  </si>
  <si>
    <t>Bewusstsein</t>
  </si>
  <si>
    <t>7.4</t>
  </si>
  <si>
    <t>Kommunikation</t>
  </si>
  <si>
    <t>7.5</t>
  </si>
  <si>
    <t>7.5.1</t>
  </si>
  <si>
    <t>7.5.2</t>
  </si>
  <si>
    <t>Erstellen und Aktualisieren</t>
  </si>
  <si>
    <t>7.5.3</t>
  </si>
  <si>
    <t>9</t>
  </si>
  <si>
    <t>9.1</t>
  </si>
  <si>
    <t>9.2</t>
  </si>
  <si>
    <t>Internes Audit</t>
  </si>
  <si>
    <t>9.3</t>
  </si>
  <si>
    <t>3) Auditergebnissen; und</t>
  </si>
  <si>
    <t>d) Rückmeldung von interessierten Parteien;</t>
  </si>
  <si>
    <t>10</t>
  </si>
  <si>
    <t>Verbesserung</t>
  </si>
  <si>
    <t>10.1</t>
  </si>
  <si>
    <t>10.2</t>
  </si>
  <si>
    <t>55 Shalls</t>
  </si>
  <si>
    <r>
      <rPr>
        <b/>
        <u/>
        <sz val="10"/>
        <color theme="1"/>
        <rFont val="Stone Sans"/>
      </rPr>
      <t xml:space="preserve">
Inhalt und Vorgehen</t>
    </r>
    <r>
      <rPr>
        <sz val="10"/>
        <color theme="1"/>
        <rFont val="Stone Sans"/>
      </rPr>
      <t xml:space="preserve">
Das Dokument beinhaltet 3 Checklisten.
</t>
    </r>
    <r>
      <rPr>
        <b/>
        <sz val="10"/>
        <color theme="1"/>
        <rFont val="Stone Sans"/>
      </rPr>
      <t>Checkliste ISMS:</t>
    </r>
    <r>
      <rPr>
        <sz val="10"/>
        <color theme="1"/>
        <rFont val="Stone Sans"/>
      </rPr>
      <t xml:space="preserve"> Anhand übergeordneter Fragen kann eine einfache, allgemeine Bewertung der Informationssicherheit im Unternehmen vorgenommen werden. Sie dient für eine erste, grobe Standortbestimmung hinsichtlich des ISMS (Information Security Management System).
Die Fragen sind mit ja/nein zu beantworten, Bemerkungen können angebracht werden.
</t>
    </r>
    <r>
      <rPr>
        <b/>
        <sz val="10"/>
        <color theme="1"/>
        <rFont val="Stone Sans"/>
      </rPr>
      <t>Checkliste 55 Shalls:</t>
    </r>
    <r>
      <rPr>
        <sz val="10"/>
        <color theme="1"/>
        <rFont val="Stone Sans"/>
      </rPr>
      <t xml:space="preserve"> Es ist zu beurteilen, inwieweit bereits ein Managementsystem besteht, das die Informationssicherheit steuert; inwieweit also Informationssicherheit geplant, umgesetzt, kontrolliert und verbessert wird. Dazu sind entsprechende Dokumente und Prozesse notwendig. 
Pro Anforderung ist der Umsetzungsgrad anzugeben. Dieser setzt sich daraus zusammen, ob Regeln/Vorgaben bestehen (also Dokumente existieren) und ob diese auch umgesetzt sind. Die 55 Shalls wurden nicht extra nummeriert, sie setzen sich aus den einzelnen Anforderungen zusammen.
</t>
    </r>
    <r>
      <rPr>
        <b/>
        <sz val="10"/>
        <color theme="1"/>
        <rFont val="Stone Sans"/>
      </rPr>
      <t>Checkliste 114 Controls:</t>
    </r>
    <r>
      <rPr>
        <sz val="10"/>
        <color theme="1"/>
        <rFont val="Stone Sans"/>
      </rPr>
      <t xml:space="preserve"> Es ist zu beurteilen, inwieweit die Anforderungen umgesetzt sind und ob dazu die von ISO 27001/27002 geforderten Vorgabe- und Nachweisdokumente vorhanden sind. Der Erfüllungsgrad pro Control ist anzugeben. Falls eine Anforderung nicht relvant ist, ist dies mit nein zu vermerken.</t>
    </r>
  </si>
  <si>
    <r>
      <t xml:space="preserve">
</t>
    </r>
    <r>
      <rPr>
        <b/>
        <u/>
        <sz val="10"/>
        <color theme="1"/>
        <rFont val="Stone Sans"/>
      </rPr>
      <t>Ziel und Zweck der Checklisten</t>
    </r>
    <r>
      <rPr>
        <sz val="10"/>
        <color theme="1"/>
        <rFont val="Stone Sans"/>
      </rPr>
      <t xml:space="preserve">
Mit dem vorliegenden Dokument soll eine Bestandesaufnahme der aktuellen Informationssicherheit durchgeführt und die heutige Situation im Vergleich zu ISO 27001/27002 analysiert und bewertet werden. Es soll beurteilt werden, inwieweit die bestehenden Massnahmen und vorhandenen Dokumente für eine umfassende Informationssicherheit im Sinne von ISO 27001 und 27002 genügen.  
</t>
    </r>
    <r>
      <rPr>
        <b/>
        <u/>
        <sz val="10"/>
        <color theme="1"/>
        <rFont val="Stone Sans"/>
      </rPr>
      <t>Grundlagen, Referenzen</t>
    </r>
    <r>
      <rPr>
        <sz val="10"/>
        <color theme="1"/>
        <rFont val="Stone Sans"/>
      </rPr>
      <t xml:space="preserve">
Als Grundlagen der Checklisten wurden die ISMS-Anforderungen aus ISO/IEC DIS 27001:2013 ("Informationstechnik – IT-Sicherheitsverfahren – Informationssicherheits-Managementsysteme – Anforderungen") sowie die Massnahmenziele und Massnahmen aus ISO/IEC DIS 27002:2013 ("Informationstechnik – IT-Sicherheitsverfahren – Leitfaden für das Informationssicherheits-Management") der jeweils aktuellen deutschen Ausgabe entnommen, die aber lediglich im Entwurf vorliegen. Daher bestehen einige Abweichung zwischen 27001, Anhang A, und 27002. Da die deutsche Fassung von ISO 27002 der englischen Norm entspricht, wurde diese verwendet, die deutsche Fassung von ISO 27001 enthält falsche Nummerierungen und abweichende Überschriften.</t>
    </r>
  </si>
  <si>
    <t>A 13.2.4</t>
  </si>
  <si>
    <t xml:space="preserve">A 7.2.3 </t>
  </si>
  <si>
    <t>Title</t>
  </si>
  <si>
    <t>Information security policies</t>
  </si>
  <si>
    <t>Management direction for information security</t>
  </si>
  <si>
    <t>Policies for information security</t>
  </si>
  <si>
    <t>A set of policies for information security should be defined, approved by management, published and
communicated to employees and relevant external parties.</t>
  </si>
  <si>
    <t>Review of the policies for information security</t>
  </si>
  <si>
    <t>The policies for information security should be reviewed at planned intervals or if significant changes
occur to ensure their continuing suitability, adequacy and effectiveness.</t>
  </si>
  <si>
    <t>Massnahme</t>
  </si>
  <si>
    <t>Organization of information security</t>
  </si>
  <si>
    <t>Internal organization</t>
  </si>
  <si>
    <t>Information security roles and responsibilities</t>
  </si>
  <si>
    <t>All information security responsibilities should be defined and allocated.</t>
  </si>
  <si>
    <t>Segregation of duties</t>
  </si>
  <si>
    <t>Conflicting duties and areas of responsibility should be segregated to reduce opportunities for
unauthorized or unintentional modification or misuse of the organization’s assets.</t>
  </si>
  <si>
    <t>Contact with authorities</t>
  </si>
  <si>
    <t>Appropriate contacts with relevant authorities should be maintained.</t>
  </si>
  <si>
    <t>Contact with special interest groups</t>
  </si>
  <si>
    <t>Appropriate contacts with special interest groups or other specialist security forums and professional
associations should be maintained.</t>
  </si>
  <si>
    <t>Information security in project management</t>
  </si>
  <si>
    <t>Information security should be addressed in project management, regardless of the type of the project.</t>
  </si>
  <si>
    <t>Mobile devices and teleworking</t>
  </si>
  <si>
    <t>Mobile device policy</t>
  </si>
  <si>
    <t>A policy and supporting security measures should be adopted to manage the risks introduced by using
mobile devices.</t>
  </si>
  <si>
    <t>Teleworking</t>
  </si>
  <si>
    <t>A policy and supporting security measures should be implemented to protect information accessed,
processed or stored at teleworking sites.</t>
  </si>
  <si>
    <t>Human resource security</t>
  </si>
  <si>
    <t>Prior to employment</t>
  </si>
  <si>
    <t>Screening</t>
  </si>
  <si>
    <t>Background verification checks on all candidates for employment should be carried out in accordance
with relevant laws, regulations and ethics and should be proportional to the business requirements, the
classification of the information to be accessed and the perceived risks.</t>
  </si>
  <si>
    <t>Terms and conditions of employment</t>
  </si>
  <si>
    <t>The contractual agreements with employees and contractors should state their and the organization’s
responsibilities for information security.</t>
  </si>
  <si>
    <t>During employment</t>
  </si>
  <si>
    <t>Management responsibilities</t>
  </si>
  <si>
    <t>Management should require all employees and contractors to apply information security in accordance
with the established policies and procedures of the organization.</t>
  </si>
  <si>
    <t>Information security awareness, education and training</t>
  </si>
  <si>
    <t>All employees of the organization and, where relevant, contractors should receive appropriate awareness
education and training and regular updates in organizational policies and procedures, as relevant for
their job function.</t>
  </si>
  <si>
    <t>Disciplinary process</t>
  </si>
  <si>
    <t>There should be a formal and communicated disciplinary process in place to take action against
employees who have committed an information security breach.</t>
  </si>
  <si>
    <t>Termination and change of employment</t>
  </si>
  <si>
    <t>Termination or change of employment responsibilities</t>
  </si>
  <si>
    <t>Information security responsibilities and duties that remain valid after termination or change of
employment should be defined, communicated to the employee or contractor and enforced.</t>
  </si>
  <si>
    <t>Asset management</t>
  </si>
  <si>
    <t>Responsibility for assets</t>
  </si>
  <si>
    <t>Inventory of assets</t>
  </si>
  <si>
    <t>Assets associated with information and information processing facilities should be identified and an
inventory of these assets should be drawn up and maintained.</t>
  </si>
  <si>
    <t>Ownership of assets</t>
  </si>
  <si>
    <t>Assets maintained in the inventory should be owned.</t>
  </si>
  <si>
    <t>Acceptable use of assets</t>
  </si>
  <si>
    <t>Rules for the acceptable use of information and of assets associated with information and information
processing facilities should be identified, documented and implemented.</t>
  </si>
  <si>
    <t>Return of assets</t>
  </si>
  <si>
    <t>All employees and external party users should return all of the organizational assets in their possession
upon termination of their employment, contract or agreement.</t>
  </si>
  <si>
    <t>Information classification</t>
  </si>
  <si>
    <t>Classification of information</t>
  </si>
  <si>
    <t>Information should be classified in terms of legal requirements, value, criticality and sensitivity to
unauthorised disclosure or modification.</t>
  </si>
  <si>
    <t>Labelling of information</t>
  </si>
  <si>
    <t>An appropriate set of procedures for information labelling should be developed and implemented in
accordance with the information classification scheme adopted by the organization.</t>
  </si>
  <si>
    <t>Handling of assets</t>
  </si>
  <si>
    <t>Procedures for handling assets should be developed and implemented in accordance with the information
classification scheme adopted by the organization.</t>
  </si>
  <si>
    <t>Media handling</t>
  </si>
  <si>
    <t>Management of removable media</t>
  </si>
  <si>
    <t>Procedures should be implemented for the management of removable media in accordance with the
classification scheme adopted by the organization.</t>
  </si>
  <si>
    <t>Disposal of media</t>
  </si>
  <si>
    <t>Media should be disposed of securely when no longer required, using formal procedures.</t>
  </si>
  <si>
    <t>Physical media transfer</t>
  </si>
  <si>
    <t>Media containing information should be protected against unauthorized access, misuse or corruption
during transportation.</t>
  </si>
  <si>
    <t>Access control</t>
  </si>
  <si>
    <t>Business requirements of access control</t>
  </si>
  <si>
    <t>Access control policy</t>
  </si>
  <si>
    <t>An access control policy should be established, documented and reviewed based on business and
information security requirements.</t>
  </si>
  <si>
    <t>Access to networks and network services</t>
  </si>
  <si>
    <t>Users should only be provided with access to the network and network services that they have been
specifically authorized to use.</t>
  </si>
  <si>
    <t>User access management</t>
  </si>
  <si>
    <t>User registration and de-registration</t>
  </si>
  <si>
    <t>User access provisioning</t>
  </si>
  <si>
    <t>A formal user access provisioning process should be implemented to assign or revoke access rights for
all user types to all systems and services.</t>
  </si>
  <si>
    <t>Management of privileged access rights</t>
  </si>
  <si>
    <t>The allocation and use of privileged access rights should be restricted and controlled.</t>
  </si>
  <si>
    <t>Management of secret authentication information of users</t>
  </si>
  <si>
    <t>The allocation of secret authentication information should be controlled through a formal
management process.</t>
  </si>
  <si>
    <t>Review of user access rights</t>
  </si>
  <si>
    <t>Asset owners should review users’ access rights at regular intervals.</t>
  </si>
  <si>
    <t>Removal or adjustment of access rights</t>
  </si>
  <si>
    <t>The access rights of all employees and external party users to information and information processing
facilities should be removed upon termination of their employment, contract or agreement, or
adjusted upon change.</t>
  </si>
  <si>
    <t>User responsibilities</t>
  </si>
  <si>
    <t>Use of secret authentication information</t>
  </si>
  <si>
    <t>Users should be required to follow the organization’s practices in the use of secret authentication information.</t>
  </si>
  <si>
    <t>System and application access control</t>
  </si>
  <si>
    <t>Information access restriction</t>
  </si>
  <si>
    <t>Access to information and application system functions should be restricted in accordance with the
access control policy.</t>
  </si>
  <si>
    <t>Secure log-on procedures</t>
  </si>
  <si>
    <t>Where required by the access control policy, access to systems and applications should be controlled by
a secure log-on procedure.</t>
  </si>
  <si>
    <t>Password management system</t>
  </si>
  <si>
    <t>Password management systems should be interactive and should ensure quality passwords.</t>
  </si>
  <si>
    <t>Use of privileged utility programs</t>
  </si>
  <si>
    <t>The use of utility programs that might be capable of overriding system and application controls should
be restricted and tightly controlled.</t>
  </si>
  <si>
    <t>Access control to program source code</t>
  </si>
  <si>
    <t>Access to program source code should be restricted.</t>
  </si>
  <si>
    <t>Cryptography</t>
  </si>
  <si>
    <t>Cryptographic controls</t>
  </si>
  <si>
    <t>Policy on the use of cryptographic controls</t>
  </si>
  <si>
    <t>A policy on the use of cryptographic controls for protection of information should be developed and
implemented.</t>
  </si>
  <si>
    <t>Key management</t>
  </si>
  <si>
    <t>A policy on the use, protection and lifetime of cryptographic keys should be developed and implemented
through their whole lifecycle.</t>
  </si>
  <si>
    <t>Physical and environmental security</t>
  </si>
  <si>
    <t>Secure areas</t>
  </si>
  <si>
    <t>Physical security perimeter</t>
  </si>
  <si>
    <t>Security perimeters should be defined and used to protect areas that contain either sensitive or critical
information and information processing facilities.</t>
  </si>
  <si>
    <t>Physical entry controls</t>
  </si>
  <si>
    <t>Secure areas should be protected by appropriate entry controls to ensure that only authorized personnel
are allowed access.</t>
  </si>
  <si>
    <t>Securing offices, rooms and facilities</t>
  </si>
  <si>
    <t>Physical security for offices, rooms and facilities should be designed and applied.</t>
  </si>
  <si>
    <t>Protecting against external and environmental threats</t>
  </si>
  <si>
    <t>Physical protection against natural disasters, malicious attack or accidents should be designed and applied.</t>
  </si>
  <si>
    <t>Working in secure areas</t>
  </si>
  <si>
    <t>Procedures for working in secure areas should be designed and applied.</t>
  </si>
  <si>
    <t>Delivery and loading areas</t>
  </si>
  <si>
    <t>Equipment</t>
  </si>
  <si>
    <t>Equipment siting and protection</t>
  </si>
  <si>
    <t>Equipment should be sited and protected to reduce the risks from environmental threats and hazards,
and opportunities for unauthorized access.</t>
  </si>
  <si>
    <t>Supporting utilities</t>
  </si>
  <si>
    <t>Equipment should be protected from power failures and other disruptions caused by failures in
supporting utilities.</t>
  </si>
  <si>
    <t>Cabling security</t>
  </si>
  <si>
    <t>Power and telecommunications cabling carrying data or supporting information services should be
protected from interception, interference or damage.</t>
  </si>
  <si>
    <t>Equipment maintenance</t>
  </si>
  <si>
    <t>Equipment should be correctly maintained to ensure its continued availability and integrity.</t>
  </si>
  <si>
    <t>Removal of assets</t>
  </si>
  <si>
    <t>Equipment, information or software should not be taken off-site without prior authorization.</t>
  </si>
  <si>
    <t>Security of equipment and assets off-premises</t>
  </si>
  <si>
    <t>Security should be applied to off-site assets taking into account the different risks of working outside
the organization’s premises.</t>
  </si>
  <si>
    <t>Secure disposal or re-use of equipment</t>
  </si>
  <si>
    <t>All items of equipment containing storage media should be verified to ensure that any sensitive data and
licensed software has been removed or securely overwritten prior to disposal or re-use.</t>
  </si>
  <si>
    <t>Unattended user equipment</t>
  </si>
  <si>
    <t>Users should ensure that unattended equipment has appropriate protection.</t>
  </si>
  <si>
    <t>Clear desk and clear screen policy</t>
  </si>
  <si>
    <t>A clear desk policy for papers and removable storage media and a clear screen policy for information
processing facilities should be adopted.</t>
  </si>
  <si>
    <t>Operations security</t>
  </si>
  <si>
    <t>Operational procedures and responsibilities</t>
  </si>
  <si>
    <t>Documented operating procedures</t>
  </si>
  <si>
    <t>Operating procedures should be documented and made available to all users who need them.</t>
  </si>
  <si>
    <t>Change management</t>
  </si>
  <si>
    <t>Changes to the organization, business processes, information processing facilities and systems that
affect information security should be controlled.</t>
  </si>
  <si>
    <t>Capacity management</t>
  </si>
  <si>
    <t>The use of resources should be monitored, tuned and projections made of future capacity requirements
to ensure the required system performance.</t>
  </si>
  <si>
    <t>Separation of development, testing and operational environments</t>
  </si>
  <si>
    <t>Development, testing, and operational environments should be separated to reduce the risks of
unauthorized access or changes to the operational environment.</t>
  </si>
  <si>
    <t>Protection from malware</t>
  </si>
  <si>
    <t>Controls against malware</t>
  </si>
  <si>
    <t>Detection, prevention and recovery controls to protect against malware should be implemented,
combined with appropriate user awareness.</t>
  </si>
  <si>
    <t>Backup</t>
  </si>
  <si>
    <t>Information backup</t>
  </si>
  <si>
    <t>Backup copies of information, software and system images should be taken and tested regularly in
accordance with an agreed backup policy.</t>
  </si>
  <si>
    <t>Logging and monitoring</t>
  </si>
  <si>
    <t>Event logging</t>
  </si>
  <si>
    <t>Event logs recording user activities, exceptions, faults and information security events should be
produced, kept and regularly reviewed.</t>
  </si>
  <si>
    <t>Protection of log information</t>
  </si>
  <si>
    <t>Logging facilities and log information should be protected against tampering and unauthorized access.</t>
  </si>
  <si>
    <t>Administrator and operator logs</t>
  </si>
  <si>
    <t>System administrator and system operator activities should be logged and the logs protected and
regularly reviewed.</t>
  </si>
  <si>
    <t>Clock synchronisation</t>
  </si>
  <si>
    <t>The clocks of all relevant information processing systems within an organization or security domain
should be synchronised to a single reference time source.</t>
  </si>
  <si>
    <t>Control of operational software</t>
  </si>
  <si>
    <t>Installation of software on operational systems</t>
  </si>
  <si>
    <t>Procedures should be implemented to control the installation of software on operational systems.</t>
  </si>
  <si>
    <t>Technical vulnerability management</t>
  </si>
  <si>
    <t>Management of technical vulnerabilities</t>
  </si>
  <si>
    <t>Information about technical vulnerabilities of information systems being used should be obtained in a
timely fashion, the organization’s exposure to such vulnerabilities evaluated and appropriate measures
taken to address the associated risk.</t>
  </si>
  <si>
    <t>Restrictions on software installation</t>
  </si>
  <si>
    <t>Rules governing the installation of software by users should be established and implemented.</t>
  </si>
  <si>
    <t>Information systems audit considerations</t>
  </si>
  <si>
    <t>Information systems audit controls</t>
  </si>
  <si>
    <t>Audit requirements and activities involving verification of operational systems should be carefully
planned and agreed to minimize disruptions to business processes.</t>
  </si>
  <si>
    <t>Communications security</t>
  </si>
  <si>
    <t>Network security management</t>
  </si>
  <si>
    <t>Network controls</t>
  </si>
  <si>
    <t>Networks should be managed and controlled to protect information in systems and applications.</t>
  </si>
  <si>
    <t>Security of network services</t>
  </si>
  <si>
    <t>Security mechanisms, service levels and management requirements of all network services should be
identified and included in network services agreements, whether these services are provided in-house
or outsourced.</t>
  </si>
  <si>
    <t>Segregation in networks</t>
  </si>
  <si>
    <t>Groups of information services, users and information systems should be segregated on networks.</t>
  </si>
  <si>
    <t>Information transfer</t>
  </si>
  <si>
    <t>Information transfer policies and procedures</t>
  </si>
  <si>
    <t>Formal transfer policies, procedures and controls should be in place to protect the transfer of information
through the use of all types of communication facilities.</t>
  </si>
  <si>
    <t>Agreements on information transfer</t>
  </si>
  <si>
    <t>Agreements should address the secure transfer of business information between the organization and
external parties.</t>
  </si>
  <si>
    <t>Electronic messaging</t>
  </si>
  <si>
    <t>Information involved in electronic messaging should be appropriately protected.</t>
  </si>
  <si>
    <t>Confidentiality or non-disclosure agreements</t>
  </si>
  <si>
    <t>Requirements for confidentiality or non-disclosure agreements reflecting the organization’s needs for
the protection of information should be identified, regularly reviewed and documented.</t>
  </si>
  <si>
    <t>System acquisition, development and maintenance</t>
  </si>
  <si>
    <t>Security requirements of information systems</t>
  </si>
  <si>
    <t>Information security requirements analysis and specification</t>
  </si>
  <si>
    <t>The information security related requirements should be included in the requirements for new
information systems or enhancements to existing information systems.</t>
  </si>
  <si>
    <t>Securing application services on public networks</t>
  </si>
  <si>
    <t>Information involved in application services passing over public networks should be protected from
fraudulent activity, contract dispute and unauthorized disclosure and modification.</t>
  </si>
  <si>
    <t>Protecting application services transactions</t>
  </si>
  <si>
    <t>Information involved in application service transactions should be protected to prevent incomplete
transmission, mis-routing, unauthorized message alteration, unauthorized disclosure, unauthorized
message duplication or replay.</t>
  </si>
  <si>
    <t>Security in development and support processes</t>
  </si>
  <si>
    <t>Secure development policy</t>
  </si>
  <si>
    <t>Rules for the development of software and systems should be established and applied to developments
within the organization.</t>
  </si>
  <si>
    <t>System change control procedures</t>
  </si>
  <si>
    <t>Changes to systems within the development lifecycle should be controlled by the use of formal change
control procedures.</t>
  </si>
  <si>
    <t>Technical review of applications after operating platform changes</t>
  </si>
  <si>
    <t>When operating platforms are changed, business critical applications should be reviewed and tested to
ensure there is no adverse impact on organizational operations or security.</t>
  </si>
  <si>
    <t>Restrictions on changes to software packages</t>
  </si>
  <si>
    <t>Modifications to software packages should be discouraged, limited to necessary changes and all changes
should be strictly controlled.</t>
  </si>
  <si>
    <t>Secure system engineering principles</t>
  </si>
  <si>
    <t>Principles for engineering secure systems should be established, documented, maintained and applied
to any information system implementation efforts.</t>
  </si>
  <si>
    <t>Secure development environment</t>
  </si>
  <si>
    <t>Organizations should establish and appropriately protect secure development environments for system
development and integration efforts that cover the entire system development lifecycle.</t>
  </si>
  <si>
    <t>Outsourced development</t>
  </si>
  <si>
    <t>The organization should supervise and monitor the activity of outsourced system development.</t>
  </si>
  <si>
    <t>System security testing</t>
  </si>
  <si>
    <t>Testing of security functionality should be carried out during development.</t>
  </si>
  <si>
    <t>System acceptance testing</t>
  </si>
  <si>
    <t>Acceptance testing programs and related criteria should be established for new information systems,
upgrades and new versions.</t>
  </si>
  <si>
    <t>Test data</t>
  </si>
  <si>
    <t>Protection of test data</t>
  </si>
  <si>
    <t>Test data should be selected carefully, protected and controlled.</t>
  </si>
  <si>
    <t>Supplier relationships</t>
  </si>
  <si>
    <t>Information security in supplier relationships</t>
  </si>
  <si>
    <t>Information security policy for supplier relationships</t>
  </si>
  <si>
    <t>Information security requirements for mitigating the risks associated with supplier’s access to the
organization’s assets should be agreed with the supplier and documented.</t>
  </si>
  <si>
    <t>Addressing security within supplier agreements</t>
  </si>
  <si>
    <t>All relevant information security requirements should be established and agreed with each supplier
that may access, process, store, communicate, or provide IT infrastructure components for, the
organization’s information.</t>
  </si>
  <si>
    <t>Information and communication technology supply chain</t>
  </si>
  <si>
    <t>Agreements with suppliers should include requirements to address the information security risks
associated with information and communications technology services and product supply chain.</t>
  </si>
  <si>
    <t>Supplier service delivery management</t>
  </si>
  <si>
    <t>Monitoring and review of supplier services</t>
  </si>
  <si>
    <t>Organizations should regularly monitor, review and audit supplier service delivery.</t>
  </si>
  <si>
    <t>Managing changes to supplier services</t>
  </si>
  <si>
    <t>Changes to the provision of services by suppliers, including maintaining and improving existing
information security policies, procedures and controls, should be managed, taking account of the
criticality of business information, systems and processes involved and re-assessment of risks.</t>
  </si>
  <si>
    <t>Information security incident management</t>
  </si>
  <si>
    <t>Management of information security incidents and improvements</t>
  </si>
  <si>
    <t>Responsibilities and procedures</t>
  </si>
  <si>
    <t>Management responsibilities and procedures should be established to ensure a quick, effective and
orderly response to information security incidents.</t>
  </si>
  <si>
    <t>Reporting information security events</t>
  </si>
  <si>
    <t>Information security events should be reported through appropriate management channels as
quickly as possible.</t>
  </si>
  <si>
    <t>Reporting information security weaknesses</t>
  </si>
  <si>
    <t>Employees and contractors using the organization’s information systems and services should be required
to note and report any observed or suspected information security weaknesses in systems or services.</t>
  </si>
  <si>
    <t>Assessment of and decision on information security events</t>
  </si>
  <si>
    <t>Information security events should be assessed and it should be decided if they are to be classified as
information security incidents.</t>
  </si>
  <si>
    <t>Response to information security incidents</t>
  </si>
  <si>
    <t>Information security incidents should be responded to in accordance with the documented procedures.</t>
  </si>
  <si>
    <t>Learning from information security incidents</t>
  </si>
  <si>
    <t>Knowledge gained from analysing and resolving information security incidents should be used to reduce
the likelihood or impact of future incidents.</t>
  </si>
  <si>
    <t>Collection of evidence</t>
  </si>
  <si>
    <t>The organization should define and apply procedures for the identification, collection, acquisition and
preservation of information, which can serve as evidence.</t>
  </si>
  <si>
    <t>Information security aspects of business continuity management</t>
  </si>
  <si>
    <t>Information security continuity</t>
  </si>
  <si>
    <t>Planning information security continuity</t>
  </si>
  <si>
    <t>The organization should determine its requirements for information security and the continuity of
information security management in adverse situations, e.g. during a crisis or disaster.</t>
  </si>
  <si>
    <t>Implementing information security continuity</t>
  </si>
  <si>
    <t>The organization should establish, document, implement and maintain processes, procedures and
controls to ensure the required level of continuity for information security during an adverse situation.</t>
  </si>
  <si>
    <t>Verify, review and evaluate information security continuity</t>
  </si>
  <si>
    <t>The organization should verify the established and implemented information security continuity
controls at regular intervals in order to ensure that they are valid and effective during adverse situations.</t>
  </si>
  <si>
    <t>Redundancies</t>
  </si>
  <si>
    <t>Availability of information processing facilities</t>
  </si>
  <si>
    <t>Information processing facilities should be implemented with redundancy sufficient to meet availability
requirements.</t>
  </si>
  <si>
    <t>Compliance</t>
  </si>
  <si>
    <t>Compliance with legal and contractual requirements</t>
  </si>
  <si>
    <t>All relevant legislative statutory, regulatory, contractual requirements and the organization’s approach
to meet these requirements should be explicitly identified, documented and kept up to date for each
information system and the organization.</t>
  </si>
  <si>
    <t>Identification of applicable legislation and contractual requirements</t>
  </si>
  <si>
    <t>Intellectual property rights</t>
  </si>
  <si>
    <t>Appropriate procedures should be implemented to ensure compliance with legislative, regulatory and
contractual requirements related to intellectual property rights and use of proprietary software products.</t>
  </si>
  <si>
    <t>Protection of records</t>
  </si>
  <si>
    <t>Records should be protected from loss, destruction, falsification, unauthorized access and unauthorized
release, in accordance with legislatory, regulatory, contractual and business requirements.</t>
  </si>
  <si>
    <t>Privacy and protection of personally identifiable information</t>
  </si>
  <si>
    <t>Privacy and protection of personally identifiable information should be ensured as required in relevant
legislation and regulation where applicable.</t>
  </si>
  <si>
    <t>Regulation of cryptographic controls</t>
  </si>
  <si>
    <t>Cryptographic controls should be used in compliance with all relevant agreements, legislation and
regulations.</t>
  </si>
  <si>
    <t>Information security reviews</t>
  </si>
  <si>
    <t>Independent review of information security</t>
  </si>
  <si>
    <t>The organization’s approach to managing information security and its implementation (i.e. control
objectives, controls, policies, processes and procedures for information security) should be reviewed
independently at planned intervals or when significant changes occur.</t>
  </si>
  <si>
    <t>Compliance with security policies and standards</t>
  </si>
  <si>
    <t>Managers should regularly review the compliance of information processing and procedures within
their area of responsibility with the appropriate security policies, standards and any other security
requirements.</t>
  </si>
  <si>
    <t>Technical compliance review</t>
  </si>
  <si>
    <t>Information systems should be regularly reviewed for compliance with the organization’s information
security policies and standards.</t>
  </si>
  <si>
    <t>Domain</t>
  </si>
  <si>
    <t>Umsetzungsstand</t>
  </si>
  <si>
    <t>Hinweis: Falls die Grafik nicht angezeigt wird, überprüfen Sie ob bei den Controls de Priorität eingegeben wurde.</t>
  </si>
  <si>
    <t>Total Domains 5 - 18</t>
  </si>
  <si>
    <t>Verstehen der Organisation und ihres Kontextes</t>
  </si>
  <si>
    <t>Die Organisation muss externe und interne Themen bestimmen, die für ihren Zweck relevant sind und sich auf ihre Fähigkeit auswirken, die beabsichtigten Ergebnisse ihres Informationssicherheitsmanagementsystems zu erreichen.</t>
  </si>
  <si>
    <t>Verstehen der Erfordernisse und Erwartungen interessierter Parteien</t>
  </si>
  <si>
    <t>Die Organisation muss:</t>
  </si>
  <si>
    <t>a) die interessierten Parteien, die für ihr Informationssicherheitsmanagementsystem relevant sind; und</t>
  </si>
  <si>
    <t>b) die Anforderungen dieser interessierten Parteien mit Bezug zur Informationssicherheit
bestimmen.</t>
  </si>
  <si>
    <t>Festlegen des Anwendungsbereichs des Informationssicherheitsmanagementsystems</t>
  </si>
  <si>
    <t>Die Organisation muss die Grenzen und die Anwendbarkeit des Informationssicherheitsmanagementsystems bestimmen, um dessen Anwendungsbereich festzulegen.</t>
  </si>
  <si>
    <t>Bei der Festlegung des Anwendungsbereichs muss die Organisation:</t>
  </si>
  <si>
    <t>a)  die unter 4.1 genannten externen und internen Themen;</t>
  </si>
  <si>
    <t>b) die unter 4.2 genannten Anforderungen; und</t>
  </si>
  <si>
    <t>Der Anwendungsbereich muss als dokumentierte Information verfügbar sein.</t>
  </si>
  <si>
    <t>Die Organisation muss entsprechend den Anforderungen dieser Internationalen Norm ein Informationssicherheitsmanagementsystem aufbauen, verwirklichen, aufrechterhalten und fortlaufend verbessern.</t>
  </si>
  <si>
    <t>Führung und Verpflichtung</t>
  </si>
  <si>
    <t>Die oberste Leitung muss in Bezug auf das Informationssicherheitsmanagementsystem Führung und Verpflichtung zeigen, indem sie:</t>
  </si>
  <si>
    <t>a) sicherstellt, dass die Informationssicherheitspolitik und die Informationssicherheitsziele festgelegt und mit der strategischen Ausrichtung der Organisation vereinbar sind;</t>
  </si>
  <si>
    <t>b) sicherstellt, dass die Anforderungen des Informationssicherheitsmanagementsystems in die Geschäftsprozesse der Organisation integriert werden;</t>
  </si>
  <si>
    <t>c) sicherstellt, dass die für das Informationssicherheitsmanagementsystem erforderlichen Ressourcen zur Verfügung stehen;</t>
  </si>
  <si>
    <t>d) die Bedeutung eines wirksamen Informationssicherheitsmanagements sowie die Wichtigkeit der Erfüllung der Anforderungen des Informationssicherheitsmanagementsystems vermittelt;</t>
  </si>
  <si>
    <t>e) sicherstellt, dass das Informationssicherheitsmanagementsystem sein beabsichtigtes Ergebnis bzw. seine beabsichtigten Ergebnisse erzielt;</t>
  </si>
  <si>
    <t>f) Personen anleitet und unterstützt, damit diese zur Wirksamkeit des Informationssicherheitsmanagementsystems beitragen können;</t>
  </si>
  <si>
    <t>g) fortlaufende Verbesserung fördert; und</t>
  </si>
  <si>
    <t>h) andere relevante Führungskräfte unterstützt, um deren Führungsrolle in deren jeweiligen Verantwortungsbereichen deutlich zu machen.</t>
  </si>
  <si>
    <t>Politik</t>
  </si>
  <si>
    <t>Die oberste Leitung muss eine Informationssicherheitspolitik festlegen, die:</t>
  </si>
  <si>
    <t>a) für den Zweck der Organisation angemessen ist;</t>
  </si>
  <si>
    <t>b) Informationssicherheitsziele (siehe 6.2) beinhaltet oder den Rahmen zum Festlegen von Informationssicherheitszielen bietet;</t>
  </si>
  <si>
    <t>c) eine Verpflichtung zur Erfüllung zutreffender Anforderungen mit Bezug zur Informationssicherheit enthält; und</t>
  </si>
  <si>
    <t>d) eine Verpflichtung zur fortlaufenden Verbesserung des Informationssicherheitsmanagementsystems enthält.</t>
  </si>
  <si>
    <t>Die Informationssicherheitspolitik muss:</t>
  </si>
  <si>
    <t>f) innerhalb der Organisation bekanntgemacht werden; und</t>
  </si>
  <si>
    <t>g) für interessierte Parteien verfügbar sein, soweit angemessen.</t>
  </si>
  <si>
    <t>Rollen, Verantwortlichkeiten und Befugnisse in der Organisation</t>
  </si>
  <si>
    <t>Die oberste Leitung muss sicherstellen, dass die Verantwortlichkeiten und Befugnisse für Rollen mit Bezug zur Informationssicherheit zugewiesen und bekannt gemacht werden.</t>
  </si>
  <si>
    <t>Die oberste Leitung muss die Verantwortlichkeit und Befugnis zuweisen für:</t>
  </si>
  <si>
    <t>a) das Sicherstellen, dass das Informationssicherheitsmanagementsystem die Anforderungen dieser Internationalen Norm erfüllt; und</t>
  </si>
  <si>
    <t>b) das Berichten an die oberste Leitung über die Leistung des Informationssicherheitsmanagementsystems.</t>
  </si>
  <si>
    <t>Planung</t>
  </si>
  <si>
    <t>Bei der Planung für das Informationssicherheitsmanagementsystem muss die Organisation die in 4.1 genannten Themen und die in 4.2 genannten Anforderungen berücksichtigen sowie die Risiken und Chancen bestimmen, die betrachtet werden müssen, um:</t>
  </si>
  <si>
    <t>e) wie</t>
  </si>
  <si>
    <t>Informationssicherheitsrisikobeurteilung</t>
  </si>
  <si>
    <t>Die Organisation muss einen Prozess zur Informationssicherheitsrisikobeurteilung festlegen und anwenden, der:</t>
  </si>
  <si>
    <t>a) Informationssicherheitsrisikokriterien festlegt und aufrechterhält, welche:</t>
  </si>
  <si>
    <t>1) die Kriterien zur Risikoakzeptanz; und</t>
  </si>
  <si>
    <t>2) Kriterien für die Durchführung von Informationssicherheitsrisikobeurteilungen
beinhalten;</t>
  </si>
  <si>
    <t>b) sicherstellt, dass wiederholte Informationssicherheitsrisikobeurteilungen zu konsistenten, gültigen und vergleichbaren Ergebnissen führen;</t>
  </si>
  <si>
    <t>c) die Informationssicherheitsrisiken identifiziert:</t>
  </si>
  <si>
    <t>1) den Prozess zur Informationssicherheitsrisikobeurteilung anwendet, um Risiken im Zusammenhang mit dem Verlust der Vertraulichkeit, Integrität und Verfügbarkeit von Information innerhalb des Anwendungsbereichs des ISMS zu ermitteln; und</t>
  </si>
  <si>
    <t>2) die Risikoeigentümer identifiziert;</t>
  </si>
  <si>
    <t>d) die Informationssicherheitsrisiken analysiert:</t>
  </si>
  <si>
    <t>1) die möglichen Folgen bei Eintritt der nach 6.1.2 c) 1) identifizierten Risiken abschätzt;</t>
  </si>
  <si>
    <t>2) die realistischen Eintrittswahrscheinlichkeiten der nach 6.1.2 c) 1) identifizierten Risiken abschätzt; und</t>
  </si>
  <si>
    <t>3) die Risikoniveaus bestimmt;</t>
  </si>
  <si>
    <t>1) die Ergebnisse der Risikoanalyse mit den nach 6.1.2 a) festgelegten Risikokriterien vergleicht; und</t>
  </si>
  <si>
    <t>2) die analysierten Risiken für die Risikobehandlung priorisiert.</t>
  </si>
  <si>
    <t>Die Organisation muss dokumentierte Information über den Informationssicherheitsrisikobeurteilungsprozess aufbewahren.</t>
  </si>
  <si>
    <t>Die Organisation muss einen Prozess für die Informationssicherheitsrisikobehandlung festlegen und anwenden, um:</t>
  </si>
  <si>
    <t>a) angemessene Optionen für die Informationssicherheitsrisikobehandlung unter Berücksichtigung der Ergebnisse der Risikobeurteilung auszuwählen;</t>
  </si>
  <si>
    <t>e) einen Plan für die Informationssicherheitsrisikobehandlung zu formulieren; und</t>
  </si>
  <si>
    <t>f) bei den Risikoeigentümern eine Genehmigung des Plans für die Informationssicherheitsrisikobehandlung sowie ihre Akzeptanz der Informationssicherheitsrestrisiken einzuholen.</t>
  </si>
  <si>
    <t>Die Organisation muss dokumentierte Information über den Informationssicherheitsrisikobehandlungsprozess aufbewahren.</t>
  </si>
  <si>
    <t>Informationssicherheitsziele und Planung zu deren Erreichung</t>
  </si>
  <si>
    <t>Die Organisation muss Informationssicherheitsziele für relevante Funktionen und Ebenen festlegen.</t>
  </si>
  <si>
    <t>Die Informationssicherheitsziele müssen:</t>
  </si>
  <si>
    <t>a) im Einklang mit der Informationssicherheitspolitik stehen;</t>
  </si>
  <si>
    <t>b) messbar sein (sofern machbar);</t>
  </si>
  <si>
    <t>c) anwendbare Informationssicherheitsanforderungen sowie die Ergebnisse, der Risikobeurteilung und Risikobehandlung berücksichtigen;</t>
  </si>
  <si>
    <t>d) vermittelt werden; und</t>
  </si>
  <si>
    <t>e) soweit erforderlich, aktualisiert werden.</t>
  </si>
  <si>
    <t>Die Organisation muss dokumentierte Information zu den Informationssicherheitszielen aufbewahren.</t>
  </si>
  <si>
    <t>Bei der Planung, zum Erreichen der Informationssicherheitsziele, muss die Organisation bestimmen:</t>
  </si>
  <si>
    <t>f) was getan wird;</t>
  </si>
  <si>
    <t>g) welche Ressourcen erforderlich sind;</t>
  </si>
  <si>
    <t>h) wer verantwortlich ist;</t>
  </si>
  <si>
    <t>i) wann es abgeschlossen wird; und</t>
  </si>
  <si>
    <t>j) wie die Ergebnisse bewertet werden.</t>
  </si>
  <si>
    <t>Die Organisation muss die erforderlichen Ressourcen für den Aufbau, die Verwirklichung, die Aufrechterhaltung und die fortlaufende Verbesserung des Informationssicherheitsmanagementsystems bestimmen und bereitstellen.</t>
  </si>
  <si>
    <t>a) für Personen, die unter ihrer Aufsicht Tätigkeiten verrichten, welche die Informationssicherheitsleistung der Organisation beeinflussen, die erforderliche Kompetenz bestimmen;</t>
  </si>
  <si>
    <t>b) sicherstellen, dass diese Personen auf Grundlage angemessener Ausbildung, Schulung oder Erfahrung kompetent sind;</t>
  </si>
  <si>
    <t>d) angemessene dokumentierte Information als Nachweis der Kompetenz aufbewahren.</t>
  </si>
  <si>
    <t>Personen, die unter Aufsicht der Organisation Tätigkeiten verrichten, müssen sich:</t>
  </si>
  <si>
    <t>a) der Informationssicherheitspolitik;</t>
  </si>
  <si>
    <t>c) der Folgen einer Nichterfüllung der Anforderungen des Informationssicherheitsmanagementsystems
bewusst sein.</t>
  </si>
  <si>
    <t>a) worüber kommuniziert wird;</t>
  </si>
  <si>
    <t>b) wann kommuniziert wird;</t>
  </si>
  <si>
    <t>c) mit wem kommuniziert wird;</t>
  </si>
  <si>
    <t>d) wer kommuniziert; und</t>
  </si>
  <si>
    <t>e) der Prozesse, mit welchen die Kommunikation bewerkstelligt wird.</t>
  </si>
  <si>
    <t>Dokumentierte Information</t>
  </si>
  <si>
    <t>Das Informationssicherheitsmanagementsystem der Organisation muss beinhalten:</t>
  </si>
  <si>
    <t>a) die von dieser Internationalen Norm geforderte dokumentierte Information; und</t>
  </si>
  <si>
    <t>b) dokumentierte Information, welche die Organisation als notwendig für die Wirksamkeit des Managementsystems bestimmt hat.</t>
  </si>
  <si>
    <t>2) der Komplexität der Prozesse und deren Wechselwirkungen; und</t>
  </si>
  <si>
    <t>3) der Kompetenz der Personen.</t>
  </si>
  <si>
    <t>Beim Erstellen und Aktualisieren dokumentierter Information muss die Organisation:</t>
  </si>
  <si>
    <t>a) angemessene Kennzeichnung und Beschreibung (z. B. Titel, Datum, Autor oder Referenznummer);</t>
  </si>
  <si>
    <t>b) angemessenes Format (z. B. Sprache, Softwareversion, Graphiken) und Medium (z. B. Papier, elektronisches Medium); und</t>
  </si>
  <si>
    <t>c) angemessene Überprüfung und Genehmigung im Hinblick auf Eignung und Angemessenheit
sicherstellen.</t>
  </si>
  <si>
    <t>Lenkung dokumentierter Information</t>
  </si>
  <si>
    <t>Die für das Informationssicherheitsmanagementsystem erforderliche und von dieser Internationalen Norm geforderte dokumentierte Information muss gelenkt werden, um sicherzustellen, dass sie</t>
  </si>
  <si>
    <t>a) verfügbar und für die Verwendung geeignet ist, wo und wann sie benötigt wird; und</t>
  </si>
  <si>
    <t>c) Verteilung, Zugriff, Auffindung und Verwendung;</t>
  </si>
  <si>
    <t>e) Überwachung von Änderungen (z. B. Versionskontrolle); und</t>
  </si>
  <si>
    <t>f) Aufbewahrung und Verfügung über den weiteren Verbleib.</t>
  </si>
  <si>
    <t>Dokumentierte Information externer Herkunft, die von der Organisation als notwendig für Planung und Betrieb des Informationssicherheitsmanagementsystems bestimmt wurde, muss angemessen gekennzeichnet und gelenkt werden.</t>
  </si>
  <si>
    <t>Betrieb</t>
  </si>
  <si>
    <t>Betriebliche Planung und Steuerung</t>
  </si>
  <si>
    <t>Die Organisation muss dokumentierte Information im notwendigen Umfang aufbewahren, so dass darauf vertraut werden kann, dass die Prozesse wie geplant umgesetzt wurden.</t>
  </si>
  <si>
    <t>Die Organisation muss sicherstellen, dass ausgegliederte Prozesse bestimmt und gesteuert werden.</t>
  </si>
  <si>
    <t>Die Organisation muss in geplanten Abständen Informationssicherheitsrisikobeurteilungen vornehmen oder immer dann, wenn erhebliche Änderungen vorgeschlagen werden oder auftreten. Dabei sind die in 6.1.2 a) festgelegten Kriterien zu berücksichtigen.</t>
  </si>
  <si>
    <t>Die Organisation muss dokumentierte Information über die Ergebnisse der Informationssicherheitsrisikobeurteilungen aufbewahren.</t>
  </si>
  <si>
    <t>Die Organisation muss den Plan für die Informationssicherheitsrisikobehandlung umsetzen.</t>
  </si>
  <si>
    <t>Die Organisation muss dokumentierte Information über die Ergebnisse der Informationssicherheitsrisikobehandlung aufbewahren.</t>
  </si>
  <si>
    <t>Bewertung der Leistung</t>
  </si>
  <si>
    <t>Überwachung, Messung, Analyse und Bewertung</t>
  </si>
  <si>
    <t>Die Organisation muss die Informationssicherheitsleistung und die Wirksamkeit des Informationssicherheitsmanagementsystems bewerten.</t>
  </si>
  <si>
    <t>Die Organisation muss bestimmen:</t>
  </si>
  <si>
    <t>b) die Methoden zur Überwachung, Messung, Analyse und Bewertung, sofern zutreffend, um gültige Ergebnisse sicherzustellen;</t>
  </si>
  <si>
    <t>c) wann die Überwachung und Messung durchzuführen ist;</t>
  </si>
  <si>
    <t>d) wer überwachen und messen muss;</t>
  </si>
  <si>
    <t>e) wann die Ergebnisse der Überwachung und Messung zu analysieren und zu bewerten sind; und</t>
  </si>
  <si>
    <t>f) wer diese Ergebnisse analysieren und bewerten muss.</t>
  </si>
  <si>
    <t>Die Organisation muss geeignete dokumentierte Information als Nachweis der Ergebnisse aufbewahren.</t>
  </si>
  <si>
    <t>Die Organisation muss in geplanten Abständen interne Audits durchführen, um Informationen darüber zu erhalten, ob das Informationssicherheitsmanagementsystem:</t>
  </si>
  <si>
    <t>a) die Anforderungen</t>
  </si>
  <si>
    <t>1) der Organisation an ihr Informationssicherheitsmanagementsystem; und</t>
  </si>
  <si>
    <t>2) dieser Internationalen Norm erfüllt;</t>
  </si>
  <si>
    <t>b) wirksam verwirklicht und aufrechterhalten wird.</t>
  </si>
  <si>
    <t>d) für jedes Audit die Auditkriterien sowie den Umfang festlegen;</t>
  </si>
  <si>
    <t>e) Auditoren so auswählen und Audits so durchführen, dass die Objektivität und Unparteilichkeit des Auditprozesses sichergestellt ist;</t>
  </si>
  <si>
    <t>f) sicherstellen, dass die Ergebnisse der Audits gegenüber der zuständigen Leitung berichtet werden; und</t>
  </si>
  <si>
    <t>g) dokumentierte Information als Nachweis des/der Auditprogramms(e) und der Ergebnisse der Audits aufbewahren.</t>
  </si>
  <si>
    <t>Managementbewertung</t>
  </si>
  <si>
    <t>Die oberste Leitung muss das Informationssicherheitsmanagementsystem der Organisation in geplanten Abständen bewerten, um dessen fortdauernde Eignung, Angemessenheit und Wirksamkeit sicherzustellen.</t>
  </si>
  <si>
    <t>Die Managementbewertung muss folgende Aspekte behandeln:</t>
  </si>
  <si>
    <t>b) Veränderungen bei externen und internen Themen, die das Informationssicherheitsmanagementsystem betreffen;</t>
  </si>
  <si>
    <t>2) Ergebnissen von Überwachungen und Messungen;</t>
  </si>
  <si>
    <t>4) Erreichung von Informationssicherheitszielen;</t>
  </si>
  <si>
    <t>e) Ergebnisse der Risikobeurteilung und Status des Plans für die Risikobehandlung; und</t>
  </si>
  <si>
    <t>f) Möglichkeiten zur fortlaufenden Verbesserung.</t>
  </si>
  <si>
    <t>Die Ergebnisse der Managementbewertung müssen Entscheidungen zu Möglichkeiten der fortlaufenden Verbesserung sowie zu jeglichem Änderungsbedarf am Informationssicherheitsmanagementsystem enthalten.</t>
  </si>
  <si>
    <t>Die Organisation muss dokumentierte Information als Nachweis der Ergebnisse der Managementbewertung aufbewahren.</t>
  </si>
  <si>
    <t>Wenn eine Nichtkonformität auftritt, muss die Organisation:</t>
  </si>
  <si>
    <t>a) darauf reagieren und falls zutreffend:</t>
  </si>
  <si>
    <t>2) mit den Folgen umgehen;</t>
  </si>
  <si>
    <t>1) Überprüfen der Nichtkonformität;</t>
  </si>
  <si>
    <t>2) Bestimmen der Ursachen der Nichtkonformität; und</t>
  </si>
  <si>
    <t>3) Bestimmen, ob vergleichbare Nichtkonformitäten bestehen, oder möglicherweise auftreten könnten;</t>
  </si>
  <si>
    <t>e) sofern erforderlich, das Informationssicherheitsmanagementsystem ändern.</t>
  </si>
  <si>
    <t>Die Organisation muss dokumentierte Information aufbewahren, als Nachweis:</t>
  </si>
  <si>
    <t>Fortlaufende Verbesserung</t>
  </si>
  <si>
    <t>Die Organisation muss die Eignung, Angemessenheit und Wirksamkeit ihres Informationssicherheitsmanagementsystems fortlaufend verbessern.</t>
  </si>
  <si>
    <t>Informationssicherheitsrichtlinien</t>
  </si>
  <si>
    <t>Vorgaben der Leitung für Informationssicherheit</t>
  </si>
  <si>
    <t>Überprüfung der Informations-sicherheitsrichtlinien</t>
  </si>
  <si>
    <t>Ein Satz Informationssicherheitsrichtlinien ist festgelegt, von der Leitung genehmigt, herausgegeben und den Beschäftigten sowie relevanten externen Parteien bekanntgemacht.</t>
  </si>
  <si>
    <t>Die Informationssicherheitsrichtlinien werden in geplanten Abständen oder jeweils nach erheblichen Änderungen überprüft, um sicherzustellen, dass sie nach wie vor geeignet, angemessen und wirksam sind.</t>
  </si>
  <si>
    <t>Informationssicherheitsrollen und -verantwortlichkeiten</t>
  </si>
  <si>
    <t>Kontakt mit Behörden</t>
  </si>
  <si>
    <t>Kontakt mit speziellen Interessensgruppen</t>
  </si>
  <si>
    <t>Alle Informationssicherheitsverantwortlichkeiten sind festgelegt und zugeordnet.</t>
  </si>
  <si>
    <t>Miteinander in Konflikt stehende Aufgaben und Verantwortlichkeitsbereiche sind getrennt, um die Möglichkeiten zu unbefugter oder unbeabsichtigter Änderung oder zum Missbrauch der Werte der Organisation zu reduzieren.</t>
  </si>
  <si>
    <t>Angemessene Kontakte mit relevanten Behörden werden gepflegt.</t>
  </si>
  <si>
    <t>Angemessene Kontakte mit speziellen Interessensgruppen oder sonstigen sicherheits-orientierten Expertenforen und Fachverbänden werden gepflegt.</t>
  </si>
  <si>
    <t>Informationssicherheit wird im Projektmanagement berücksichtigt, ungeachtet der Art des Projekts.</t>
  </si>
  <si>
    <t>Richtlinie zu Mobilgeräten</t>
  </si>
  <si>
    <t>Personalsicherheit</t>
  </si>
  <si>
    <t>Sicherheitsüberprüfung</t>
  </si>
  <si>
    <t>Vor der Beschäftigung</t>
  </si>
  <si>
    <t>Beschäftigungs- und Vertragsbedingungen</t>
  </si>
  <si>
    <t>Alle Personen, die sich um eine Beschäftigung bewerben, werden einer Sicherheitsüberprüfung unterzogen, die im Einklang mit den relevanten Gesetzen, Vorschriften und ethischen Grundsätzen sowie in einem angemessenen Verhältnis zu den geschäftlichen Anforderungen, der Einstufung der einzuholenden Information und den wahrgenommenen Risiken ist.</t>
  </si>
  <si>
    <t>In den vertraglichen Vereinbarungen mit Beschäftigten und Auftragnehmern sind deren Verantwortlichkeiten und diejenigen der Organisation festgelegt.</t>
  </si>
  <si>
    <t>Während der Beschäftigung</t>
  </si>
  <si>
    <t>Verantwortlichkeiten der Leitung</t>
  </si>
  <si>
    <t>Informationssicherheitsbewusstsein, -ausbildung und -schulung</t>
  </si>
  <si>
    <t>Die Leitung verlangt von allen Beschäftigten und Auftragnehmern, dass sie die Informationssicherheit im Einklang mit den eingeführten Richtlinien und Verfahren der Organisation umsetzen.</t>
  </si>
  <si>
    <t>Beendigung und Änderung der Beschäftigung</t>
  </si>
  <si>
    <t>Verantwortlichkeiten bei Beendigung oder Änderung der Beschäftigung</t>
  </si>
  <si>
    <t>Verantwortlichkeiten und Pflichten im Bereich der Informationssicherheit, die auch nach Beendigung oder Änderung der Beschäftigung bestehen bleiben, sind festgelegt, dem Beschäftigten oder Auftragnehmer mitgeteilt und durchgesetzt.</t>
  </si>
  <si>
    <t>Verwaltung der Werte</t>
  </si>
  <si>
    <t>Verantwortlichkeit für Werte</t>
  </si>
  <si>
    <t>Inventarisierung der Werte</t>
  </si>
  <si>
    <t>Zuständigkeit für Werte</t>
  </si>
  <si>
    <t>Zulässiger Gebrauch von Werten</t>
  </si>
  <si>
    <t>Rückgabe von Werten</t>
  </si>
  <si>
    <t>Information und andere Werte, die mit Information und informationsverarbeitenden Einrichtungen in Zusammenhang stehen, sind erfasst und ein Inventar dieser Werte ist erstellt und wird gepflegt.</t>
  </si>
  <si>
    <t>Für alle Werte, die im Inventar geführt werden, gibt es Zuständige.</t>
  </si>
  <si>
    <t>Regeln für den zulässigen Gebrauch von Information und Werten, die mit Information und informationsverarbeitenden Einrichtungen in Zusammenhang stehen, sind aufgestellt, dokumentiert und werden angewendet.</t>
  </si>
  <si>
    <t>Alle Beschäftigten und sonstige Benutzer, die zu externen Parteien gehören, geben bei Beendigung des Beschäftigungsverhältnisses, des Vertrages oder der Vereinbarung sämtliche in ihrem Besitz befindlichen Werte, die der Organisation gehören, zurück.</t>
  </si>
  <si>
    <t>Informationsklassifizierung</t>
  </si>
  <si>
    <t>Klassifizierung von Information</t>
  </si>
  <si>
    <t>Information ist anhand der gesetzlichen Anforderungen, ihres Wertes, ihrer Kritikalität und ihrer Empfindlichkeit gegenüber unbefugter Offenlegung oder Veränderung klassifiziert.</t>
  </si>
  <si>
    <t>Kennzeichnung von Information</t>
  </si>
  <si>
    <t>Handhabung von Werten</t>
  </si>
  <si>
    <t>Verfahren für die Handhabung von Werten sind entsprechend dem von der Organisation eingesetzten Informationsklassifizierungsschema entwickelt und umgesetzt.</t>
  </si>
  <si>
    <t>Ein angemessener Satz von Verfahren zur Kennzeichnung von Information ist entsprechend dem von der Organisation eingesetzten Informationsklassifizierungsschema entwickelt und umgesetzt.</t>
  </si>
  <si>
    <t>Handhabung von Datenträgern</t>
  </si>
  <si>
    <t>Handhabung von Wechseldatenträgern</t>
  </si>
  <si>
    <t>Entsorgung von Datenträgern</t>
  </si>
  <si>
    <t>Transport von Datenträgern</t>
  </si>
  <si>
    <t>Verfahren für die Handhabung von Wechseldatenträgern sind entsprechend dem von der Organisation eingesetzten Informationsklassifizierungsschema umgesetzt.</t>
  </si>
  <si>
    <t>Nicht mehr benötigte Datenträger werden sicher und unter Anwendung formaler Verfahren entsorgt.</t>
  </si>
  <si>
    <t>Datenträger, die Information enthalten, sind während des Transports vor unbefugtem Zugriff, Missbrauch oder Verfälschung geschützt.</t>
  </si>
  <si>
    <t>Zugangssteuerung</t>
  </si>
  <si>
    <t>Geschäftsanforderungen an die Zugangssteuerung</t>
  </si>
  <si>
    <t>Zugangssteuerungsrichtlinie</t>
  </si>
  <si>
    <t>Eine Zugangssteuerungsrichtlinie ist auf Grundlage der geschäftlichen und sicherheitsrelevanten Anforderungen erstellt, dokumentiert und überprüft.</t>
  </si>
  <si>
    <t>Benutzerzugangssverwaltung</t>
  </si>
  <si>
    <t>Registrierung und Deregistrierung von Benutzern</t>
  </si>
  <si>
    <t>Ein formaler Prozess für die Registrierung und Deregistrierung von Benutzern ist umgesetzt, um die Zuordnung von Zugangsrechten zu ermöglichen.</t>
  </si>
  <si>
    <t>Zuteilung von Benutzerzugängen</t>
  </si>
  <si>
    <t>Verwaltung privilegierter Zugangsrechte</t>
  </si>
  <si>
    <t>Verwaltung geheimer Authentisierungsinformation von Benutzern</t>
  </si>
  <si>
    <t>Überprüfung von Benutzerzugangsrechten</t>
  </si>
  <si>
    <t>Entzug oder Anpassung von Zugangsrechten</t>
  </si>
  <si>
    <t>Ein formaler Prozess zur Zuteilung von Benutzerzugängen ist umgesetzt, um die Zugangsrechte für alle Benutzerarten zu allen Systemen und Diensten zuzuweisen oder zu entziehen.</t>
  </si>
  <si>
    <t>Zuteilung und Gebrauch von privilegierten Zugangsrechten ist eingeschränkt und wird gesteuert.</t>
  </si>
  <si>
    <t>Die Zuordnung von geheimer Authentisierungsinformation wird über einen formalen Verwaltungsprozess gesteuert.</t>
  </si>
  <si>
    <t>Die Zugangsrechte aller Beschäftigten und Benutzer, die zu externen Parteien gehören, auf Information und informationsverarbeitende Einrichtungen werden bei Beendigung des Beschäftigungsverhältnisses, des Vertrages oder der Vereinbarung entzogen oder bei einer Änderung angepasst.</t>
  </si>
  <si>
    <t>Benutzerverantwortlichkeiten</t>
  </si>
  <si>
    <t>Gebrauch geheimer Authentisierungsinformation</t>
  </si>
  <si>
    <t>Benutzer sind verpflichtet, die Regeln der Organisation zur Verwendung geheimer Authentisierungsinformation zu befolgen.</t>
  </si>
  <si>
    <t>Zugangssteuerung für Systeme und Anwendungen</t>
  </si>
  <si>
    <t>Zugang zu Information und Anwendungssystemfunktionen ist entsprechend der Zugangssteuerungsrichtlinie eingeschränkt.</t>
  </si>
  <si>
    <t>System zur Verwaltung von Kennwörtern</t>
  </si>
  <si>
    <t>Gebrauch von Hilfsprogrammen mit privilegierten Rechten</t>
  </si>
  <si>
    <t>Zugangssteuerung für Quellcode von Programmen</t>
  </si>
  <si>
    <t>Informationszugangssbeschränkung</t>
  </si>
  <si>
    <t>Soweit es die Zugangssteuerungsrichtlinie erfordert, wird der Zugang zu Systemen und Anwendungen durch ein sicheres Anmeldeverfahren gesteuert.</t>
  </si>
  <si>
    <t>Systeme zur Verwaltung von Kennwörtern sind interaktiv und stellen starke Kennwörter sicher.</t>
  </si>
  <si>
    <t>Zugang zu Quellcode von Programmen ist eingeschränkt.</t>
  </si>
  <si>
    <t>Schlüsselverwaltung</t>
  </si>
  <si>
    <t>Eine Richtlinie zum Gebrauch, zum Schutz und zur Lebensdauer von kryptographischen Schlüsseln ist entwickelt und wird über deren gesamten Lebenszyklus umgesetzt.</t>
  </si>
  <si>
    <t>Physische und umgebungsbezogene Sicherheit</t>
  </si>
  <si>
    <t>Physischer Sicherheitsperimeter</t>
  </si>
  <si>
    <t>Physische Zutrittssteuerung</t>
  </si>
  <si>
    <t>Sichern von Büros, Räumen und Einrichtungen</t>
  </si>
  <si>
    <t>Arbeiten in Sicherheitsbereichen</t>
  </si>
  <si>
    <t>Anlieferungs- und Ladebereiche</t>
  </si>
  <si>
    <t>Zum Schutz von Bereichen, in denen sich entweder sensible oder kritische Information oder informationsverarbeitende Einrichtungen befinden, sind Sicherheitsperimeter festgelegt und werden verwendet.</t>
  </si>
  <si>
    <t>Sicherheitsbereiche sind durch eine angemessene Zutrittssteuerung geschützt, um sicherzustellen, dass nur berechtigtes Personal Zugang hat.</t>
  </si>
  <si>
    <t>Die physische Sicherheit für Büros, Räume und Einrichtungen ist konzipiert und wird angewendet.</t>
  </si>
  <si>
    <t>Physischer Schutz vor Naturkatastrophen, bösartigen Angriffen oder Unfällen ist konzipiert und wird angewendet.</t>
  </si>
  <si>
    <t>Verfahren für das Arbeiten in Sicherheitsbereichen sind konzipiert und werden angewendet.</t>
  </si>
  <si>
    <t>Zutrittsstellen wie Anlieferungs- und Ladebereiche sowie andere Stellen, über die unbefugte Personen die Räumlichkeiten betreten könnten, werden überwacht und sind, falls möglich, von informationsverarbeitenden Einrichtungen getrennt, um unbefugten Zutritt zu verhindern.</t>
  </si>
  <si>
    <t>Geräte und Betriebsmittel</t>
  </si>
  <si>
    <t>Platzierung und Schutz von Geräten und Betriebsmitteln</t>
  </si>
  <si>
    <t>Instandhalten von Geräten und Betriebsmitteln</t>
  </si>
  <si>
    <t>Entfernen von Werten</t>
  </si>
  <si>
    <t>Sichere Entsorgung oder Wiederverwendung von Geräten und Betriebsmitteln</t>
  </si>
  <si>
    <t>Unbeaufsichtigte Benutzergeräte</t>
  </si>
  <si>
    <t>Richtlinie für eine aufgeräumte Arbeitsumgebung und Bildschirmsperren</t>
  </si>
  <si>
    <t>Geräte und Betriebsmittel sind so platziert und geschützt, dass Risiken durch umweltbedingte Bedrohungen und Gefahren sowie Möglichkeiten des unbefugten Zugangs verringert sind.</t>
  </si>
  <si>
    <t>Geräte und Betriebsmittel sind vor Stromausfällen und anderen Störungen, die durch Ausfälle von Versorgungseinrichtungen verursacht werden, geschützt.</t>
  </si>
  <si>
    <t>Telekommunikationsverkabelung, welche Daten trägt oder Informationsdienste unterstützt, und die Stromverkabelung sind vor Unterbrechung, Störung oder Beschädigung geschützt.</t>
  </si>
  <si>
    <t>Geräte und Betriebsmittel werden Instand gehalten, um ihre fortgesetzte Verfügbarkeit und Integrität sicherzustellen.</t>
  </si>
  <si>
    <t>Geräte, Betriebsmittel, Information oder Software werden nicht ohne vorherige Genehmigung vom Betriebsgelände entfernt.</t>
  </si>
  <si>
    <t>Alle Arten von Geräten und Betriebsmitteln, die Speichermedien enthalten, werden überprüft, um sicherzustellen, dass jegliche sensiblen Daten und lizenzierte Software vor ihrer Entsorgung oder Wiederverwendung entfernt oder sicher überschrieben worden sind.</t>
  </si>
  <si>
    <t>Benutzer stellen sicher, dass unbeaufsichtigte Geräte und Betriebsmittel angemessen geschützt sind.</t>
  </si>
  <si>
    <t>Richtlinien für eine aufgeräumte Arbeitsumgebung hinsichtlich Unterlagen und Wechseldatenträgern und für Bildschirmsperren für informationsverarbeitende Einrichtungen werden angewendet.</t>
  </si>
  <si>
    <t>Betriebsabläufe und -verantwortlichkeiten</t>
  </si>
  <si>
    <t>Dokumentierte Bedienabläufe</t>
  </si>
  <si>
    <t>Änderungssteuerung</t>
  </si>
  <si>
    <t>Kapazitätssteuerung</t>
  </si>
  <si>
    <t>Die Bedienabläufe sind dokumentiert und allen Benutzern, die sie benötigen, zugänglich.</t>
  </si>
  <si>
    <t>Änderungen der Organisation, der Geschäftsprozesse, an den informationsverarbeitenden Einrichtungen und an den Systemen werden gesteuert.</t>
  </si>
  <si>
    <t>Die Ressourcennutzung/Benutzung von Ressourcen wird überwacht und abgestimmt, und es werden Prognosen zu zukünftigen Kapazitätsanforderungen erstellt, um die erforderliche Systemleistung sicherzustellen.</t>
  </si>
  <si>
    <t>Entwicklungs-, Test- und Betriebsumgebungen sind voneinander getrennt, um das Risiko unbefugter Zugriffe auf oder Änderungen an der Betriebsumgebung zu verringern.</t>
  </si>
  <si>
    <t>Schutz vor Schadsoftware</t>
  </si>
  <si>
    <t>Datensicherung</t>
  </si>
  <si>
    <t>Sicherung von Information</t>
  </si>
  <si>
    <t>Schutz der Protokollinformation</t>
  </si>
  <si>
    <t>Protokollierungseinrichtungen und Protokollinformation sind vor Manipulation und unbefugtem Zugriff geschützt.</t>
  </si>
  <si>
    <t>Administratoren- und Bedienerprotokolle</t>
  </si>
  <si>
    <t>Uhrensynchronisation</t>
  </si>
  <si>
    <t>Die Uhren aller relevanten informationsverarbeitenden Systeme innerhalb einer Organisation oder einem Sicherheitsbereich werden mit einer einzigen Referenzzeitquelle synchronisiert.</t>
  </si>
  <si>
    <t>Steuerung von Software im Betrieb</t>
  </si>
  <si>
    <t>Installation von Software auf Systemen im Betrieb</t>
  </si>
  <si>
    <t>Verfahren zur Steuerung der Installation von Software auf Systemen im Betrieb sind umgesetzt.</t>
  </si>
  <si>
    <t>Handhabung technischer Schwachstellen</t>
  </si>
  <si>
    <t>Handhabung von technischen Schwachstellen</t>
  </si>
  <si>
    <t>Einschränkung von Softwareinstallation</t>
  </si>
  <si>
    <t>Regeln für die Softwareinstallation durch Benutzer sind festgelegt und umgesetzt.</t>
  </si>
  <si>
    <t>Audit von Informationssystemen</t>
  </si>
  <si>
    <t>Auditanforderungen und -tätigkeiten, welche eine Überprüfung betrieblicher Systeme beinhalten, werden sorgfältig geplant und vereinbart, um Störungen der Geschäftsprozesse zu minimieren.</t>
  </si>
  <si>
    <t>Kommunikationssicherheit</t>
  </si>
  <si>
    <t>Netzwerke werden verwaltet und gesteuert, um Information in Systemen und Anwendungen zu schützen.</t>
  </si>
  <si>
    <t>Sicherheitsmechanismen, Dienstgüte und Anforderungen an die Verwaltung aller Netzwerkdienste sind bestimmt und werden sowohl für interne als auch für ausgegliederte Netzwerkdienste in Vereinbarungen aufgenommen.</t>
  </si>
  <si>
    <t>Informationsdienste, Benutzer und Informationssysteme werden in Netzwerken gruppenweise voneinander getrennt gehalten.</t>
  </si>
  <si>
    <t>Richtlinien und Verfahren zur Informationsübertragung</t>
  </si>
  <si>
    <t>Vereinbarungen zur Informationsübertragung</t>
  </si>
  <si>
    <t>Vereinbarungen behandeln die sichere Übertragung von Geschäftsinformation zwischen der Organisation und externen Parteien.</t>
  </si>
  <si>
    <t>Information in der elektronischen Nachrichtenübermittlung ist angemessen geschützt.</t>
  </si>
  <si>
    <t>Anschaffung, Entwicklung und Instandhalten von Systemen</t>
  </si>
  <si>
    <t>Sicherheitsanforderungen an Informationssysteme</t>
  </si>
  <si>
    <t>Analyse und Spezifikation von Informationssicherheitsanforderungen</t>
  </si>
  <si>
    <t>Sicherung von Anwendungsdiensten in öffentlichen Netzwerken</t>
  </si>
  <si>
    <t>Schutz der Transaktionen bei Anwendungsdiensten</t>
  </si>
  <si>
    <t>Die Anforderungen, die sich auf Informationssicherheit beziehen, sind in die Anforderungen an neue Informationssysteme oder die Verbesserungen bestehender Informationssysteme aufgenommen.</t>
  </si>
  <si>
    <t>Information, die durch Anwendungsdiensten über öffentliche Netzwerke übertragen wird, ist vor betrügerischer Tätigkeit, Vertragsstreitigkeiten und unbefugter Offenlegung sowie Veränderung geschützt.</t>
  </si>
  <si>
    <t>Information, die an Transaktionen bei Anwendungsdiensten beteiligt ist, ist so geschützt, dass unvollständige Übertragung, Fehlleitung, unbefugte Offenlegung, unbefugte Vervielfältigung oder unbefugte Wiederholung von Nachrichten verhindert ist.</t>
  </si>
  <si>
    <t>Richtlinie für sichere Entwicklung</t>
  </si>
  <si>
    <t>Verfahren zur Verwaltung von Systemänderungen</t>
  </si>
  <si>
    <t>Technische Überprüfung von Anwendungen nach Änderungen an der Betriebsplattform</t>
  </si>
  <si>
    <t>Beschränkung von Änderungen an Softwarepaketen</t>
  </si>
  <si>
    <t>Grundsätze für die Analyse, Entwicklung und Pflege sicherer Systeme</t>
  </si>
  <si>
    <t>Ausgegliederte Entwicklung</t>
  </si>
  <si>
    <t>Testen der Systemsicherheit</t>
  </si>
  <si>
    <t>Systemabnahmetest</t>
  </si>
  <si>
    <t>Regeln für die Entwicklung von Software und Systemen sind festgelegt und werden bei Entwicklungen innerhalb der Organisation angewendet.</t>
  </si>
  <si>
    <t>Änderungen an Systemen innerhalb des Entwicklungszyklus werden durch formale Verfahren zur Verwaltung von Änderungen gesteuert.</t>
  </si>
  <si>
    <t>Bei Änderungen an Betriebsplattformen, werden geschäftskritische Anwendungen überprüft und getestet, um sicherzustellen, dass es keine negativen Auswirkungen auf die Organisationstätigkeiten oder Organisationssicherheit gibt.</t>
  </si>
  <si>
    <t>Änderungen an Softwarepaketen werden nicht gefördert, sind auf das Erforderliche beschränkt und alle Änderungen unterliegen einer strikten Steuerung.</t>
  </si>
  <si>
    <t>Grundsätze für die Analyse, Entwicklung und Pflege sicherer Systeme sind festgelegt, dokumentiert, werden aktuell gehalten und bei jedem Umsetzungsvorhaben eines Informationssystems angewendet.</t>
  </si>
  <si>
    <t>Organisationen schaffen sichere Entwicklungs-umgebungen für Systementwicklungs- und Systemintegrationsvorhaben über den gesamten Entwicklungszyklus und schützen diese angemessen.</t>
  </si>
  <si>
    <t>Die Organisation beaufsichtigt und überwacht die Tätigkeit ausgegliederter Systementwicklung.</t>
  </si>
  <si>
    <t>Die Sicherheitsfunktionalität wird während der Entwicklung getestet.</t>
  </si>
  <si>
    <t>Für neue Informationssysteme, Aktualisierungen und neue Versionen sind Abnahmetestprogramme und dazugehörige Kriterien festgelegt.</t>
  </si>
  <si>
    <t>Testdaten</t>
  </si>
  <si>
    <t>Schutz von Testdaten</t>
  </si>
  <si>
    <t>Testdaten werden sorgfältig ausgewählt, geschützt und gesteuert.</t>
  </si>
  <si>
    <t>Informationssicherheit in Lieferantenbeziehungen</t>
  </si>
  <si>
    <t>Informationssicherheitsrichtlinie für Lieferantenbeziehungen</t>
  </si>
  <si>
    <t>Behandlung von Sicherheit in Lieferantenvereinbarungen</t>
  </si>
  <si>
    <t>Die Informationssicherheitsanforderungen zur Verringerung von Risiken im Zusammenhang mit dem Zugriff von Lieferanten auf Werte der Organisation werden mit dem Zulieferer vereinbart und sind dokumentiert.</t>
  </si>
  <si>
    <t>Alle relevanten Informationssicherheitsanforderungen werden mit jedem Lieferanten festgelegt, der Zugang zu Information der Organisation haben könnte, diese verarbeiten, speichern, weitergeben könnte oder IT-Infrastrukturkomponenten dafür bereitstellt und sind vereinbart.</t>
  </si>
  <si>
    <t>Anforderungen für den Umgang mit Informationssicherheitsrisiken, die mit Informations- und Kommunikationsdienstleistungen und der Produkt-lieferkette verbunden sind, werden in Vereinbarungen mit Lieferanten aufgenommen.</t>
  </si>
  <si>
    <t>Steuerung der Dienstleistungserbringung von Lieferanten</t>
  </si>
  <si>
    <t>Überwachung und Überprüfung von Lieferantendienstleistungen</t>
  </si>
  <si>
    <t>Handhabung der Änderungen von Lieferantendienstleistungen</t>
  </si>
  <si>
    <t>Handhabung von Informationssicherheitsvorfällen</t>
  </si>
  <si>
    <t>Handhabung von Informationssicherheitsvorfällen und Verbesserungen</t>
  </si>
  <si>
    <t>Verantwortlichkeiten und Verfahren</t>
  </si>
  <si>
    <t>Handhabungsverantwortlichkeiten und -verfahren sind festgelegt, um eine schnelle, effektive und geordnete Reaktion auf Informationssicherheitsvorfälle sicherzustellen.</t>
  </si>
  <si>
    <t>Meldung von Schwächen in der Informationssicherheit</t>
  </si>
  <si>
    <t>Beurteilung von und Entscheidung über Informationssicherheitsereignisse</t>
  </si>
  <si>
    <t>Reaktion auf
Informationssicherheitsvorfälle</t>
  </si>
  <si>
    <t>Erkenntnisse aus Informations-sicherheitsvorfällen</t>
  </si>
  <si>
    <t>Informationssicherheitsereignisse werden so schnell wie möglich über geeignete Kanäle zu deren Handhabung gemeldet.</t>
  </si>
  <si>
    <t>Beschäftigte und Auftragnehmer, welche die Informationssysteme und -dienste der Organisation nutzen, werden angehalten, jegliche beobachteten oder vermuteten Schwächen in der Informationssicherheit in Systemen oder Diensten festzuhalten und zu melden.</t>
  </si>
  <si>
    <t>Informationssicherheitsereignisse werden beurteilt, und es wird darüber entschieden, ob sie als Informationssicherheitsvorfälle einzustufen sind.</t>
  </si>
  <si>
    <t>Auf Informationssicherheitsvorfälle wird entsprechend den dokumentierten Verfahren reagiert.</t>
  </si>
  <si>
    <t>Aus der Analyse und Lösung von Informationssicherheitsvorfällen gewonnene Erkenntnisse werden dazu genutzt, die Eintrittswahrscheinlichkeit oder die Auswirkungen zukünftiger Vorfälle zu verringern.</t>
  </si>
  <si>
    <t>Die Organisation legt Verfahren für die Ermittlung, Sammlung, Erfassung und Aufbewahrung von Information, die als Beweismaterial dienen kann, fest und wendet diese an.</t>
  </si>
  <si>
    <t>Informationssicherheitsaspekte beim Business Continuity Management</t>
  </si>
  <si>
    <t>Aufrechterhalten der Informationssicherheit</t>
  </si>
  <si>
    <t>Planung zur Aufrechterhaltung der Informationssicherheit</t>
  </si>
  <si>
    <t>Umsetzen der Aufrechterhaltung der Informationssicherheit</t>
  </si>
  <si>
    <t>Überprüfen und Bewerten der Aufrechterhaltung der Informationssicherheit</t>
  </si>
  <si>
    <t>Die Organisation bestimmt ihre Anforderungen an die Informationssicherheit und zur Aufrechterhaltung des Informationssicherheitsmanagements bei widrigen Situationen, z. B. Krise oder Katastrophe.</t>
  </si>
  <si>
    <t>Informationsverarbeitende Einrichtungen werden mit ausreichender Redundanz zur Einhaltung der Verfügbarkeitsanforderungen realisiert.</t>
  </si>
  <si>
    <t>Bestimmung der anwendbaren Gesetzgebung und der vertraglichen Anforderungen</t>
  </si>
  <si>
    <t>Geistige Eigentumsrechte</t>
  </si>
  <si>
    <t>Privatsphäre und Schutz von personenbezogener Information</t>
  </si>
  <si>
    <t>Alle relevanten gesetzlichen, regulatorischen, selbstauferlegten oder vertraglichen Anforderungen sowie das Vorgehen der Organisation zur Einhaltung dieser Anforderungen sind für jedes Informationssystem und die Organisation ausdrücklich bestimmt und dokumentiert und werden auf dem neuesten Stand gehalten.</t>
  </si>
  <si>
    <t>Es sind angemessene Verfahren umgesetzt, mit denen die Einhaltung gesetzlicher, regulatorischer und vertraglicher Anforderungen mit Bezug auf geistige Eigentumsrechte und der Verwendung von urheberrechtlich geschützten Softwareprodukten sichergestellt ist.</t>
  </si>
  <si>
    <t>Die Privatsphäre und der Schutz von personenbezogener Information sind, soweit anwendbar, entsprechend den Anforderungen der relevanten Gesetze und Vorschriften sichergestellt.</t>
  </si>
  <si>
    <t>Überprüfungen der Informationssicherheit</t>
  </si>
  <si>
    <t>Unabhängige Überprüfung der Informationssicherheit</t>
  </si>
  <si>
    <t>Einhaltung von Sicherheitsrichtlinien und -standards</t>
  </si>
  <si>
    <t>Überprüfung der Einhaltung von technischen Vorgaben</t>
  </si>
  <si>
    <t>A formal user registration and de-registration process should be implemented to enable assignment of access rights.</t>
  </si>
  <si>
    <t>Access points such as delivery and loading areas and other points where unauthorized persons could
enter the premises should be controlled and, if possible, isolated from information processing facilities to avoid unauthorized access.</t>
  </si>
  <si>
    <t>Eine Richtlinie und unterstützende Sicherheitsmassnahmen sind umgesetzt, um die Risiken, welche durch die Nutzung von Mobilgeräten bedingt sind, zu handhaben.</t>
  </si>
  <si>
    <t>Eine Richtlinie und unterstützende Sicherheits-massnahmen zum Schutz von Information, auf die von Telearbeitsplätzen aus zugegriffen wird oder die dort verarbeitet oder gespeichert werden, sind umgesetzt.</t>
  </si>
  <si>
    <t>Alle Beschäftigten der Organisation und, wenn relevant, Auftragnehmer, bekommen ein angemessenes Bewusstsein durch Ausbildung und Schulung sowie regelmässige Aktualisierungen zu den Richtlinien und Verfahren der Organisation, die für ihr berufliches Arbeitsgebiet relevant sind.</t>
  </si>
  <si>
    <t>Massregelungsprozess</t>
  </si>
  <si>
    <t>Ein formal festgelegter und bekanntgegebener Massregelungsprozess ist eingerichtet, um Massnahmen gegen Beschäftigte zu ergreifen, die einen Informationssicherheitsverstoss begangen haben.</t>
  </si>
  <si>
    <t>Benutzer haben ausschliesslich Zugang zu denjenigen Netzwerken und Netzwerkdiensten, zu deren Nutzung sie ausdrücklich befugt sind.</t>
  </si>
  <si>
    <t>Die für Werte Zuständigen überprüfen in regelmässigen Abständen die Benutzerzugangsrechte.</t>
  </si>
  <si>
    <t>Der Gebrauch von Hilfsprogrammen, die fähig sein könnten, System- und Anwendungsschutzmassnahmen zu umgehen, ist eingeschränkt und streng überwacht.</t>
  </si>
  <si>
    <t>Kryptographische Massnahmen</t>
  </si>
  <si>
    <t>Richtlinie zum Gebrauch von kryptographischen Massnahmen</t>
  </si>
  <si>
    <t>Eine Richtlinie für den Gebrauch von kryptographischen Massnahmen zum Schutz von Information ist entwickelt und umgesetzt.</t>
  </si>
  <si>
    <t>Sicherheit von Geräten, Betriebsmitteln und Werten ausserhalb der Räumlichkeiten</t>
  </si>
  <si>
    <t>Werte ausserhalb des Standorts werden gesichert, um die verschiedenen Risiken beim Betrieb ausserhalb der Räumlichkeiten der Organisation zu berücksichtigen.</t>
  </si>
  <si>
    <t>Massnahmen gegen Schadsoftware</t>
  </si>
  <si>
    <t>Erkennungs-, Vorbeugungs- und Wiederherstellungsmassnahmen zum Schutz vor Schadsoftware in Verbindung mit einer angemessenen Sensibilisierung der Benutzer sind umgesetzt.</t>
  </si>
  <si>
    <t>Sicherheitskopien von Information, Software und Systemabbildern werden entsprechend einer vereinbarten Sicherungsrichtlinie angefertigt und regelmässig getestet.</t>
  </si>
  <si>
    <t>Ereignisprotokolle, die Benutzertätigkeiten, Ausnahmen, Störungen und Informationssicherheitsvorfälle aufzeichnen, werden erzeugt, aufbewahrt und regelmässig überprüft.</t>
  </si>
  <si>
    <t>Tätigkeiten von Systemadministratoren und Systembedienern werden aufgezeichnet und die Protokolle sind geschützt und werden regelmässig überprüft.</t>
  </si>
  <si>
    <t>Information über technische Schwachstellen verwendeter Informationssysteme wird rechtzeitig eingeholt, die Gefährdung der Organisation durch derartige Schwachstellen wird bewertet und angemessene Massnahmen werden ergriffen, um das dazugehörige Risiko zu behandeln.</t>
  </si>
  <si>
    <t>Massnahmen für Audits von Informationssystemen</t>
  </si>
  <si>
    <t>Netzwerksteuerungsmassnahmen</t>
  </si>
  <si>
    <t>Formale Übertragungsrichtlinien, -verfahren und -massnahmen sind vorhanden, um die Übertragung von Information für alle Arten von Kommunikationseinrichtungen zu schützen.</t>
  </si>
  <si>
    <t>Anforderungen an Vertraulichkeits- oder Geheimhaltungsvereinbarungen, welche die Erfordernisse der Organisation an den Schutz von Information widerspiegeln, werden identifiziert, regelmässig überprüft und sind dokumentiert.</t>
  </si>
  <si>
    <t>Organisationen überwachen, überprüfen und auditieren die Dienstleistungserbringung durch Lieferanten regelmässig.</t>
  </si>
  <si>
    <t>Änderungen bei der Bereitstellung von Dienstleistungen durch Lieferanten werden gesteuert. Solche Änderungen umfassen auch die Pflege und Verbesserung bestehender Informationssicherheitsrichtlinien, -verfahren und -massnahmen. Dabei werden die Kritikalität der betroffenen Geschäftsinformation, -systeme und -prozesse und eine erneute Risikobeurteilung beachtet.</t>
  </si>
  <si>
    <t>Die Organisation legt Prozesse, Verfahren und Massnahmen fest, dokumentiert, setzt sie um und erhält diese aufrecht, um das erforderliche Niveau an Informationssicherheit in einer widrigen Situation aufrechterhalten zu können.</t>
  </si>
  <si>
    <t>Die Organisation überprüft in regelmässigen Abständen die festgelegten und umgesetzten Massnahmen zur Aufrechterhaltung der Informationssicherheit, um sicherzustellen dass diese gültig und in widrigen Situationen wirksam sind.</t>
  </si>
  <si>
    <t>Aufzeichnungen sind gemäss gesetzlichen, regulatorischen, vertraglichen und geschäftlichen Anforderungen vor Verlust, Zerstörung, Fälschung, unbefugtem Zugriff und unbefugter Veröffentlichung geschützt.</t>
  </si>
  <si>
    <t>Regelungen bezüglich kryptographischer Massnahmen</t>
  </si>
  <si>
    <t>Kryptographische Massnahmen werden unter Einhaltung aller relevanten Vereinbarungen, Gesetze und Vorschriften angewandt.</t>
  </si>
  <si>
    <t>Die Vorgehensweise der Organisation für die Handhabung der Informationssicherheit und deren Umsetzung (d. h. Massnahmenziele, Massnahmen, Richtlinien, Prozesse und Verfahren zur Informationssicherheit) werden auf unabhängige Weise in planmässigen Abständen oder jeweils bei erheblichen Änderungen überprüft.</t>
  </si>
  <si>
    <t>Leitende Angestellte überprüfen regelmässig die Einhaltung der jeweils anzuwendenden Sicherheitsrichtlinien, Standards und jeglicher sonstiger Sicherheitsanforderungen bei der Informationsverarbeitung und den Verfahren in ihrem Verantwortungsbereich.</t>
  </si>
  <si>
    <t>Informationssysteme werden regelmässig auf Einhaltung der Informationssicherheitsrichtlinien und -standards der Organisation überprüft.</t>
  </si>
  <si>
    <t>Massnahmen zum Umgang mit Risiken und Chancen</t>
  </si>
  <si>
    <t>2) die Wirksamkeit dieser Massnahmen bewertet wird.</t>
  </si>
  <si>
    <t>b) alle Massnahmen, die zur Umsetzung der gewählte(n) Option(en) für die Informationssicherheits-risikobehandlung erforderlich sind, festzulegen;</t>
  </si>
  <si>
    <t>c) die nach 6.1.3 b) festgelegten Massnahmen mit den Massnahmen in Anhang A zu vergleichen und zu überprüfen, dass keine erforderlichen Massnahmen ausgelassen wurden;</t>
  </si>
  <si>
    <t>d) eine Erklärung zur Anwendbarkeit zu erstellen, welche die erforderlichen Massnahmen (siehe 6.1.3 b) und c)) und Gründe für deren Einbeziehung, unabhängig davon, ob sie nun umgesetzt sind oder nicht, sowie Gründe für die Nichteinbeziehung von Massnahmen aus Anhang A enthält;</t>
  </si>
  <si>
    <t>c) wenn erforderlich, Massnahmen einleiten, um die benötigte Kompetenz zu erwerben, und die Wirksamkeit der getroffenen Massnahmen zu bewerten; und</t>
  </si>
  <si>
    <t>b) ihres Beitrags zur Wirksamkeit des Informationssicherheitsmanagementsystems, einschliesslich der Vorteile einer verbesserten Informationssicherheitsleistung; und</t>
  </si>
  <si>
    <t>Die Organisation muss die interne und externe Kommunikation in Bezug auf das Informationssicherheitsmanagementsystem bestimmen, einschliesslich</t>
  </si>
  <si>
    <t>1) der Grösse der Organisation und der Art ihrer Tätigkeiten, Prozesse, Produkte und Dienstleistungen;</t>
  </si>
  <si>
    <t>b) angemessen geschützt wird (z. B. vor Verlust der Vertraulichkeit, unsachgemässem Gebrauch oder Verlust der Integrität).</t>
  </si>
  <si>
    <t>d) Ablage/Speicherung und Erhaltung, einschliesslich Erhaltung der Lesbarkeit;</t>
  </si>
  <si>
    <t>Die Organisation muss geplante Änderungen überwachen sowie die Folgen unbeabsichtigter Änderungen beurteilen und, falls notwendig, Massnahmen ergreifen, um jegliche negativen Auswirkungen zu vermindern.</t>
  </si>
  <si>
    <t>a) was überwacht und gemessen werden muss, einschliesslich der Informationssicherheitsprozesse und Massnahmen;</t>
  </si>
  <si>
    <t>c) ein oder mehrere Auditprogramme planen, aufbauen, verwirklichen und aufrechterhalten einschliesslich der Häufigkeit von Audits, Methoden, Verantwortlichkeiten, Anforderungen an die Planung sowie Berichterstattung. Die Auditprogramme müssen die Bedeutung der betroffenen Prozesse und die Ergebnisse vorheriger Audits berücksichtigen;</t>
  </si>
  <si>
    <t>a) den Status von Massnahmen vorheriger Managementbewertungen;</t>
  </si>
  <si>
    <t>c) Rückmeldung über die Informationssicherheitsleistung, einschliesslich Entwicklungen bei:</t>
  </si>
  <si>
    <t>1) Nichtkonformitäten und Korrekturmassnahmen;</t>
  </si>
  <si>
    <t>Nichtkonformität und Korrekturmassnahmen</t>
  </si>
  <si>
    <t>1) Massnahmen zur Überwachung und zur Korrektur ergreifen; und</t>
  </si>
  <si>
    <t>b) die Notwendigkeit von Massnahmen zur Beseitigung der Ursache von Nichtkonformitäten bewerten, damit diese nicht erneut oder an anderer Stelle auftreten, und zwar durch:</t>
  </si>
  <si>
    <t>c) jegliche erforderliche Massnahme einleiten;</t>
  </si>
  <si>
    <t>d) die Wirksamkeit jeglicher ergriffener Korrekturmassnahme überprüfen; und</t>
  </si>
  <si>
    <t>Korrekturmassnahmen müssen den Auswirkungen der aufgetretenen Nichtkonformitäten angemessen sein.</t>
  </si>
  <si>
    <t>f) der Art der Nichtkonformität sowie jeder daraufhin getroffenen Massnahme; und</t>
  </si>
  <si>
    <t>g) der Ergebnisse jeder Korrekturmassnahme.</t>
  </si>
  <si>
    <t>c) Schnittstellen und Abhängigkeiten zwischen Tätigkeiten, die von der Organisation selbst durchgeführt werden, und Tätigkeiten, die von anderen Organisationen durchgeführt werden berücksichtigen.</t>
  </si>
  <si>
    <t>a) sicherzustellen, dass das Informationssicherheitsmanagementsystem seine beabsichtigten Ergebnisse erzielen kann;</t>
  </si>
  <si>
    <t>b) unerwünschte Auswirkungen zu verhindern oder zu verringern; und</t>
  </si>
  <si>
    <t>c) fortlaufende Verbesserung zu erreichen.</t>
  </si>
  <si>
    <t>Die Organisation muss planen:</t>
  </si>
  <si>
    <t>d) Maßnahmen zum Umgang mit diesen Risiken und Chancen; und</t>
  </si>
  <si>
    <t>1) die Maßnahmen in die Informationssicherheitsmanagementsystemprozesse der Organisation integriert und dort umgesetzt werden; und</t>
  </si>
  <si>
    <t>e) die Informationssicherheitsrisiken bewertet:</t>
  </si>
  <si>
    <t>Zur Lenkung dokumentierter Information muss die Organisation, falls zutreffend, folgende Tätigkeiten berücksichtigen:</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</si>
  <si>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</si>
  <si>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</si>
  <si>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</si>
  <si>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</si>
  <si>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</si>
  <si>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</si>
  <si>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</si>
  <si>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</si>
  <si>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</si>
  <si>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</si>
  <si>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</si>
  <si>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</si>
  <si>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</si>
  <si>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</si>
  <si>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</si>
  <si>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</si>
  <si>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</si>
  <si>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</si>
  <si>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</si>
  <si>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</si>
  <si>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</si>
  <si>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</si>
  <si>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</si>
  <si>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</si>
  <si>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</si>
  <si>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</si>
  <si>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</si>
  <si>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</si>
  <si>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</si>
  <si>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</si>
  <si>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</si>
  <si>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</si>
  <si>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</si>
  <si>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</si>
  <si>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</si>
  <si>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</si>
  <si>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</si>
  <si>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</si>
  <si>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</si>
  <si>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</si>
  <si>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</si>
  <si>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</si>
  <si>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 xml:space="preserve">Die Organisation muss die Prozesse zur Erfüllung der Informationssicherheitsanforderungen und zur Durchführung der unter 6.1 bestimmten Massnahmen planen, verwirklichen und steuern. </t>
  </si>
  <si>
    <t>Die Organisation muss darüber hinaus Pläne verwirklichen, um die in 6.2 bestimmten Informationssicherheitsziele zu erreichen.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</si>
</sst>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8">
    <font>
      <sz val="11"/>
      <color theme="1"/>
      <name val="Calibri"/>
      <family val="2"/>
      <scheme val="minor"/>
    </font>
    <font>
      <sz val="11"/>
      <color indexed="8"/>
      <name val="Calibri"/>
      <family val="2"/>
    </font>
    <font>
      <sz val="11"/>
      <color theme="0"/>
      <name val="Calibri"/>
      <family val="2"/>
      <scheme val="minor"/>
    </font>
    <font>
      <b/>
      <sz val="11"/>
      <color rgb="FF3F3F3F"/>
      <name val="Calibri"/>
      <family val="2"/>
      <scheme val="minor"/>
    </font>
    <font>
      <b/>
      <sz val="11"/>
      <color rgb="FFFA7D00"/>
      <name val="Calibri"/>
      <family val="2"/>
      <scheme val="minor"/>
    </font>
    <font>
      <sz val="11"/>
      <color rgb="FF3F3F76"/>
      <name val="Calibri"/>
      <family val="2"/>
      <scheme val="minor"/>
    </font>
    <font>
      <b/>
      <sz val="11"/>
      <color theme="1"/>
      <name val="Calibri"/>
      <family val="2"/>
      <scheme val="minor"/>
    </font>
    <font>
      <i/>
      <sz val="11"/>
      <color rgb="FF7F7F7F"/>
      <name val="Calibri"/>
      <family val="2"/>
      <scheme val="minor"/>
    </font>
    <font>
      <sz val="11"/>
      <color rgb="FF006100"/>
      <name val="Calibri"/>
      <family val="2"/>
      <scheme val="minor"/>
    </font>
    <font>
      <sz val="11"/>
      <color rgb="FF9C6500"/>
      <name val="Calibri"/>
      <family val="2"/>
      <scheme val="minor"/>
    </font>
    <font>
      <sz val="11"/>
      <color rgb="FF9C0006"/>
      <name val="Calibri"/>
      <family val="2"/>
      <scheme val="minor"/>
    </font>
    <font>
      <sz val="10"/>
      <color rgb="FF000000"/>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FA7D00"/>
      <name val="Calibri"/>
      <family val="2"/>
      <scheme val="minor"/>
    </font>
    <font>
      <sz val="11"/>
      <color rgb="FFFF0000"/>
      <name val="Calibri"/>
      <family val="2"/>
      <scheme val="minor"/>
    </font>
    <font>
      <b/>
      <sz val="11"/>
      <color theme="0"/>
      <name val="Calibri"/>
      <family val="2"/>
      <scheme val="minor"/>
    </font>
    <font>
      <sz val="10"/>
      <color theme="1"/>
      <name val="Stone Sans"/>
    </font>
    <font>
      <sz val="10"/>
      <color theme="1" tint="4.9989318521683403E-2"/>
      <name val="Stone Sans"/>
    </font>
    <font>
      <b/>
      <sz val="12"/>
      <color rgb="FFCC0033"/>
      <name val="Stone Sans"/>
    </font>
    <font>
      <b/>
      <sz val="10"/>
      <color indexed="8"/>
      <name val="Stone Sans"/>
    </font>
    <font>
      <sz val="10"/>
      <color indexed="8"/>
      <name val="Stone Sans"/>
    </font>
    <font>
      <b/>
      <sz val="10"/>
      <color theme="1"/>
      <name val="Stone Sans"/>
    </font>
    <font>
      <b/>
      <u/>
      <sz val="10"/>
      <color theme="1"/>
      <name val="Stone Sans"/>
    </font>
    <font>
      <sz val="8"/>
      <color theme="1"/>
      <name val="Stone Sans"/>
    </font>
    <font>
      <i/>
      <sz val="9"/>
      <color theme="1"/>
      <name val="Stone Sans"/>
    </font>
    <font>
      <b/>
      <sz val="10"/>
      <color rgb="FFCC0033"/>
      <name val="Stone Sans"/>
    </font>
    <font>
      <i/>
      <sz val="10"/>
      <color theme="1"/>
      <name val="Stone Sans"/>
    </font>
    <font>
      <b/>
      <sz val="11"/>
      <color theme="1"/>
      <name val="Stone Sans"/>
    </font>
    <font>
      <sz val="11"/>
      <color theme="1"/>
      <name val="Stone Sans"/>
    </font>
    <font>
      <sz val="10"/>
      <color rgb="FFFF0000"/>
      <name val="Stone Sans"/>
    </font>
    <font>
      <sz val="11"/>
      <color theme="1"/>
      <name val="Calibri"/>
      <family val="2"/>
      <scheme val="minor"/>
    </font>
    <font>
      <i/>
      <sz val="9"/>
      <color theme="1"/>
      <name val="Calibri"/>
      <family val="2"/>
      <scheme val="minor"/>
    </font>
    <font>
      <sz val="10.5"/>
      <color theme="1"/>
      <name val="Calibri"/>
      <family val="2"/>
      <scheme val="minor"/>
    </font>
    <font>
      <b/>
      <sz val="10.5"/>
      <color theme="1"/>
      <name val="Calibri"/>
      <family val="2"/>
      <scheme val="minor"/>
    </font>
    <font>
      <b/>
      <sz val="10.5"/>
      <color theme="1" tint="0.249977111117893"/>
      <name val="Calibri"/>
      <family val="2"/>
      <scheme val="minor"/>
    </font>
  </fonts>
  <fills count="17">
    <fill>
      <patternFill patternType="none"/>
    </fill>
    <fill>
      <patternFill patternType="gray125"/>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CC99"/>
      </patternFill>
    </fill>
    <fill>
      <patternFill patternType="solid">
        <fgColor rgb="FFC6EFCE"/>
      </patternFill>
    </fill>
    <fill>
      <patternFill patternType="solid">
        <fgColor rgb="FFFFEB9C"/>
      </patternFill>
    </fill>
    <fill>
      <patternFill patternType="solid">
        <fgColor rgb="FFFFFFCC"/>
      </patternFill>
    </fill>
    <fill>
      <patternFill patternType="solid">
        <fgColor rgb="FFFFC7CE"/>
      </patternFill>
    </fill>
    <fill>
      <patternFill patternType="solid">
        <fgColor rgb="FFA5A5A5"/>
      </patternFill>
    </fill>
    <fill>
      <patternFill patternType="solid">
        <fgColor theme="8" tint="-0.249977111117893"/>
        <bgColor indexed="64"/>
      </patternFill>
    </fill>
    <fill>
      <patternFill patternType="solid">
        <fgColor theme="8" tint="0.79998168889431442"/>
        <bgColor indexed="64"/>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3" fillId="8" borderId="1" applyNumberFormat="0" applyAlignment="0" applyProtection="0"/>
    <xf numFmtId="0" fontId="4" fillId="8" borderId="2" applyNumberFormat="0" applyAlignment="0" applyProtection="0"/>
    <xf numFmtId="0" fontId="5" fillId="9" borderId="2" applyNumberFormat="0" applyAlignment="0" applyProtection="0"/>
    <xf numFmtId="0" fontId="6" fillId="0" borderId="3" applyNumberFormat="0" applyFill="0" applyAlignment="0" applyProtection="0"/>
    <xf numFmtId="0" fontId="7" fillId="0" borderId="0" applyNumberFormat="0" applyFill="0" applyBorder="0" applyAlignment="0" applyProtection="0"/>
    <xf numFmtId="0" fontId="8" fillId="10" borderId="0" applyNumberFormat="0" applyBorder="0" applyAlignment="0" applyProtection="0"/>
    <xf numFmtId="0" fontId="9" fillId="11" borderId="0" applyNumberFormat="0" applyBorder="0" applyAlignment="0" applyProtection="0"/>
    <xf numFmtId="0" fontId="1" fillId="12" borderId="4" applyNumberFormat="0" applyFont="0" applyAlignment="0" applyProtection="0"/>
    <xf numFmtId="0" fontId="1" fillId="12" borderId="4" applyNumberFormat="0" applyFont="0" applyAlignment="0" applyProtection="0"/>
    <xf numFmtId="0" fontId="1" fillId="12" borderId="4" applyNumberFormat="0" applyFont="0" applyAlignment="0" applyProtection="0"/>
    <xf numFmtId="0" fontId="1" fillId="12" borderId="4" applyNumberFormat="0" applyFont="0" applyAlignment="0" applyProtection="0"/>
    <xf numFmtId="0" fontId="1" fillId="12" borderId="4" applyNumberFormat="0" applyFont="0" applyAlignment="0" applyProtection="0"/>
    <xf numFmtId="0" fontId="1" fillId="12" borderId="4" applyNumberFormat="0" applyFont="0" applyAlignment="0" applyProtection="0"/>
    <xf numFmtId="0" fontId="1" fillId="12" borderId="4" applyNumberFormat="0" applyFont="0" applyAlignment="0" applyProtection="0"/>
    <xf numFmtId="0" fontId="1" fillId="12" borderId="4" applyNumberFormat="0" applyFont="0" applyAlignment="0" applyProtection="0"/>
    <xf numFmtId="0" fontId="1" fillId="12" borderId="4" applyNumberFormat="0" applyFont="0" applyAlignment="0" applyProtection="0"/>
    <xf numFmtId="0" fontId="1" fillId="12" borderId="4" applyNumberFormat="0" applyFont="0" applyAlignment="0" applyProtection="0"/>
    <xf numFmtId="0" fontId="1" fillId="12" borderId="4" applyNumberFormat="0" applyFont="0" applyAlignment="0" applyProtection="0"/>
    <xf numFmtId="0" fontId="1" fillId="12" borderId="4" applyNumberFormat="0" applyFont="0" applyAlignment="0" applyProtection="0"/>
    <xf numFmtId="0" fontId="1" fillId="12" borderId="4" applyNumberFormat="0" applyFont="0" applyAlignment="0" applyProtection="0"/>
    <xf numFmtId="0" fontId="1" fillId="12" borderId="4" applyNumberFormat="0" applyFont="0" applyAlignment="0" applyProtection="0"/>
    <xf numFmtId="0" fontId="1" fillId="12" borderId="4" applyNumberFormat="0" applyFont="0" applyAlignment="0" applyProtection="0"/>
    <xf numFmtId="0" fontId="1" fillId="12" borderId="4" applyNumberFormat="0" applyFont="0" applyAlignment="0" applyProtection="0"/>
    <xf numFmtId="0" fontId="1" fillId="12" borderId="4" applyNumberFormat="0" applyFont="0" applyAlignment="0" applyProtection="0"/>
    <xf numFmtId="0" fontId="1" fillId="12" borderId="4" applyNumberFormat="0" applyFont="0" applyAlignment="0" applyProtection="0"/>
    <xf numFmtId="0" fontId="1" fillId="12" borderId="4" applyNumberFormat="0" applyFont="0" applyAlignment="0" applyProtection="0"/>
    <xf numFmtId="0" fontId="1" fillId="12" borderId="4" applyNumberFormat="0" applyFont="0" applyAlignment="0" applyProtection="0"/>
    <xf numFmtId="0" fontId="1" fillId="12" borderId="4" applyNumberFormat="0" applyFont="0" applyAlignment="0" applyProtection="0"/>
    <xf numFmtId="0" fontId="1" fillId="12" borderId="4" applyNumberFormat="0" applyFont="0" applyAlignment="0" applyProtection="0"/>
    <xf numFmtId="0" fontId="1" fillId="12" borderId="4" applyNumberFormat="0" applyFont="0" applyAlignment="0" applyProtection="0"/>
    <xf numFmtId="0" fontId="1" fillId="12" borderId="4" applyNumberFormat="0" applyFont="0" applyAlignment="0" applyProtection="0"/>
    <xf numFmtId="0" fontId="10" fillId="13" borderId="0" applyNumberFormat="0" applyBorder="0" applyAlignment="0" applyProtection="0"/>
    <xf numFmtId="0" fontId="11" fillId="0" borderId="0"/>
    <xf numFmtId="0" fontId="12" fillId="0" borderId="0" applyNumberFormat="0" applyFill="0" applyBorder="0" applyAlignment="0" applyProtection="0"/>
    <xf numFmtId="0" fontId="13" fillId="0" borderId="5" applyNumberFormat="0" applyFill="0" applyAlignment="0" applyProtection="0"/>
    <xf numFmtId="0" fontId="14" fillId="0" borderId="6" applyNumberFormat="0" applyFill="0" applyAlignment="0" applyProtection="0"/>
    <xf numFmtId="0" fontId="15" fillId="0" borderId="7" applyNumberFormat="0" applyFill="0" applyAlignment="0" applyProtection="0"/>
    <xf numFmtId="0" fontId="15" fillId="0" borderId="0" applyNumberFormat="0" applyFill="0" applyBorder="0" applyAlignment="0" applyProtection="0"/>
    <xf numFmtId="0" fontId="16" fillId="0" borderId="8" applyNumberFormat="0" applyFill="0" applyAlignment="0" applyProtection="0"/>
    <xf numFmtId="0" fontId="17" fillId="0" borderId="0" applyNumberFormat="0" applyFill="0" applyBorder="0" applyAlignment="0" applyProtection="0"/>
    <xf numFmtId="0" fontId="18" fillId="14" borderId="9" applyNumberFormat="0" applyAlignment="0" applyProtection="0"/>
    <xf numFmtId="9" fontId="33" fillId="0" borderId="0" applyFont="0" applyFill="0" applyBorder="0" applyAlignment="0" applyProtection="0"/>
  </cellStyleXfs>
  <cellXfs count="98">
    <xf numFmtId="0" fontId="0" fillId="0" borderId="0" xfId="0"/>
    <xf numFmtId="0" fontId="19" fillId="0" borderId="0" xfId="0" applyFont="1" applyFill="1" applyBorder="1" applyAlignment="1" applyProtection="1">
      <alignment horizontal="left" vertical="top"/>
    </xf>
    <xf numFmtId="49" fontId="19" fillId="0" borderId="0" xfId="0" applyNumberFormat="1" applyFont="1" applyFill="1" applyBorder="1" applyAlignment="1" applyProtection="1">
      <alignment horizontal="left" vertical="top"/>
    </xf>
    <xf numFmtId="0" fontId="19" fillId="0" borderId="0" xfId="0" applyNumberFormat="1" applyFont="1" applyFill="1" applyBorder="1" applyAlignment="1" applyProtection="1">
      <alignment horizontal="left" vertical="top" wrapText="1"/>
    </xf>
    <xf numFmtId="0" fontId="19" fillId="0" borderId="0" xfId="0" applyFont="1" applyFill="1" applyBorder="1" applyAlignment="1" applyProtection="1">
      <alignment horizontal="center" vertical="top"/>
    </xf>
    <xf numFmtId="0" fontId="19" fillId="0" borderId="0" xfId="0" applyFont="1" applyFill="1" applyBorder="1" applyAlignment="1" applyProtection="1">
      <alignment horizontal="left" vertical="top" wrapText="1"/>
    </xf>
    <xf numFmtId="0" fontId="20" fillId="0" borderId="0" xfId="0" applyFont="1" applyFill="1" applyBorder="1" applyAlignment="1" applyProtection="1">
      <alignment horizontal="left" vertical="top"/>
    </xf>
    <xf numFmtId="0" fontId="19" fillId="0" borderId="0" xfId="0" applyNumberFormat="1" applyFont="1" applyFill="1" applyBorder="1" applyAlignment="1" applyProtection="1">
      <alignment horizontal="left" vertical="top"/>
    </xf>
    <xf numFmtId="49" fontId="21" fillId="0" borderId="0" xfId="0" applyNumberFormat="1" applyFont="1" applyFill="1" applyBorder="1" applyAlignment="1" applyProtection="1">
      <alignment horizontal="left" vertical="top"/>
    </xf>
    <xf numFmtId="0" fontId="21" fillId="0" borderId="0" xfId="0" applyNumberFormat="1" applyFont="1" applyFill="1" applyBorder="1" applyAlignment="1" applyProtection="1">
      <alignment horizontal="left" vertical="top"/>
    </xf>
    <xf numFmtId="0" fontId="19" fillId="0" borderId="0" xfId="0" applyNumberFormat="1" applyFont="1" applyFill="1" applyBorder="1" applyAlignment="1" applyProtection="1">
      <alignment horizontal="center" vertical="top"/>
      <protection locked="0"/>
    </xf>
    <xf numFmtId="49" fontId="19" fillId="0" borderId="0" xfId="0" applyNumberFormat="1" applyFont="1" applyFill="1" applyBorder="1" applyAlignment="1" applyProtection="1">
      <alignment horizontal="center" vertical="center" wrapText="1"/>
      <protection locked="0"/>
    </xf>
    <xf numFmtId="49" fontId="19" fillId="0" borderId="0" xfId="0" applyNumberFormat="1" applyFont="1" applyFill="1" applyBorder="1" applyAlignment="1" applyProtection="1">
      <alignment horizontal="left" vertical="top" wrapText="1"/>
      <protection locked="0"/>
    </xf>
    <xf numFmtId="0" fontId="20" fillId="0" borderId="0" xfId="0" applyFont="1" applyFill="1" applyBorder="1" applyAlignment="1" applyProtection="1">
      <alignment horizontal="left"/>
    </xf>
    <xf numFmtId="0" fontId="19" fillId="0" borderId="0" xfId="0" applyFont="1" applyFill="1" applyBorder="1" applyAlignment="1" applyProtection="1">
      <alignment horizontal="left"/>
    </xf>
    <xf numFmtId="49" fontId="22" fillId="0" borderId="0" xfId="0" applyNumberFormat="1" applyFont="1" applyFill="1" applyBorder="1" applyAlignment="1" applyProtection="1">
      <alignment horizontal="left" vertical="top"/>
    </xf>
    <xf numFmtId="0" fontId="22" fillId="0" borderId="0" xfId="0" applyNumberFormat="1" applyFont="1" applyFill="1" applyBorder="1" applyAlignment="1" applyProtection="1">
      <alignment horizontal="left" vertical="top" wrapText="1"/>
    </xf>
    <xf numFmtId="9" fontId="19" fillId="0" borderId="0" xfId="0" applyNumberFormat="1" applyFont="1" applyFill="1" applyBorder="1" applyAlignment="1" applyProtection="1">
      <alignment horizontal="center" vertical="top"/>
      <protection locked="0"/>
    </xf>
    <xf numFmtId="0" fontId="19" fillId="0" borderId="0" xfId="0" applyFont="1" applyFill="1" applyBorder="1" applyAlignment="1" applyProtection="1">
      <alignment horizontal="left" vertical="top" wrapText="1"/>
      <protection locked="0"/>
    </xf>
    <xf numFmtId="49" fontId="23" fillId="0" borderId="0" xfId="0" applyNumberFormat="1" applyFont="1" applyFill="1" applyBorder="1" applyAlignment="1" applyProtection="1">
      <alignment horizontal="left" vertical="top"/>
    </xf>
    <xf numFmtId="0" fontId="23" fillId="0" borderId="0" xfId="0" applyNumberFormat="1" applyFont="1" applyFill="1" applyBorder="1" applyAlignment="1" applyProtection="1">
      <alignment horizontal="left" vertical="top"/>
    </xf>
    <xf numFmtId="49" fontId="24" fillId="0" borderId="0" xfId="0" applyNumberFormat="1" applyFont="1" applyFill="1" applyBorder="1" applyAlignment="1" applyProtection="1">
      <alignment horizontal="left" vertical="top"/>
    </xf>
    <xf numFmtId="0" fontId="24" fillId="0" borderId="0" xfId="0" applyFont="1" applyFill="1" applyBorder="1" applyAlignment="1" applyProtection="1">
      <alignment horizontal="left"/>
    </xf>
    <xf numFmtId="0" fontId="24" fillId="0" borderId="0" xfId="0" applyNumberFormat="1" applyFont="1" applyFill="1" applyBorder="1" applyAlignment="1" applyProtection="1">
      <alignment horizontal="left" vertical="top"/>
    </xf>
    <xf numFmtId="0" fontId="22" fillId="0" borderId="0" xfId="0" applyNumberFormat="1" applyFont="1" applyFill="1" applyBorder="1" applyAlignment="1" applyProtection="1">
      <alignment horizontal="left" vertical="top"/>
    </xf>
    <xf numFmtId="49" fontId="19" fillId="0" borderId="0" xfId="0" applyNumberFormat="1" applyFont="1" applyFill="1" applyBorder="1" applyAlignment="1" applyProtection="1">
      <alignment horizontal="left"/>
    </xf>
    <xf numFmtId="0" fontId="19" fillId="0" borderId="0" xfId="0" applyFont="1" applyFill="1" applyBorder="1" applyAlignment="1" applyProtection="1">
      <alignment horizontal="center" vertical="center"/>
    </xf>
    <xf numFmtId="0" fontId="19" fillId="0" borderId="0" xfId="0" applyFont="1" applyFill="1" applyBorder="1" applyAlignment="1" applyProtection="1">
      <alignment horizontal="left" wrapText="1"/>
    </xf>
    <xf numFmtId="0" fontId="21" fillId="0" borderId="0" xfId="0" applyNumberFormat="1" applyFont="1" applyFill="1" applyBorder="1" applyAlignment="1" applyProtection="1">
      <alignment horizontal="left" vertical="top" wrapText="1"/>
    </xf>
    <xf numFmtId="0" fontId="19" fillId="0" borderId="0" xfId="0" applyNumberFormat="1" applyFont="1" applyFill="1" applyBorder="1" applyAlignment="1" applyProtection="1">
      <alignment horizontal="left" vertical="top" wrapText="1"/>
      <protection locked="0"/>
    </xf>
    <xf numFmtId="0" fontId="19" fillId="0" borderId="0" xfId="0" applyNumberFormat="1" applyFont="1" applyFill="1" applyBorder="1" applyAlignment="1" applyProtection="1">
      <alignment horizontal="left"/>
    </xf>
    <xf numFmtId="0" fontId="19" fillId="0" borderId="0" xfId="0" applyFont="1" applyFill="1" applyBorder="1" applyAlignment="1" applyProtection="1">
      <alignment horizontal="left" vertical="center"/>
    </xf>
    <xf numFmtId="0" fontId="19" fillId="0" borderId="0" xfId="0" applyFont="1" applyAlignment="1">
      <alignment vertical="top" wrapText="1"/>
    </xf>
    <xf numFmtId="0" fontId="19" fillId="0" borderId="0" xfId="0" applyFont="1" applyAlignment="1">
      <alignment vertical="top"/>
    </xf>
    <xf numFmtId="0" fontId="19" fillId="0" borderId="0" xfId="0" applyFont="1" applyAlignment="1">
      <alignment horizontal="center" vertical="top"/>
    </xf>
    <xf numFmtId="164" fontId="19" fillId="0" borderId="0" xfId="0" applyNumberFormat="1" applyFont="1" applyAlignment="1">
      <alignment horizontal="left" vertical="top"/>
    </xf>
    <xf numFmtId="0" fontId="19" fillId="0" borderId="0" xfId="0" applyFont="1" applyAlignment="1">
      <alignment horizontal="center" vertical="top" wrapText="1"/>
    </xf>
    <xf numFmtId="0" fontId="19" fillId="0" borderId="0" xfId="0" applyFont="1" applyFill="1" applyBorder="1" applyAlignment="1" applyProtection="1">
      <alignment horizontal="center" vertical="top" wrapText="1"/>
    </xf>
    <xf numFmtId="0" fontId="19" fillId="0" borderId="0" xfId="0" applyFont="1"/>
    <xf numFmtId="0" fontId="19" fillId="15" borderId="0" xfId="0" applyFont="1" applyFill="1" applyBorder="1" applyAlignment="1" applyProtection="1">
      <alignment horizontal="left" vertical="top" wrapText="1"/>
    </xf>
    <xf numFmtId="49" fontId="19" fillId="16" borderId="0" xfId="0" applyNumberFormat="1" applyFont="1" applyFill="1" applyBorder="1" applyAlignment="1" applyProtection="1">
      <alignment horizontal="left" vertical="top" wrapText="1"/>
      <protection locked="0"/>
    </xf>
    <xf numFmtId="0" fontId="19" fillId="16" borderId="0" xfId="0" applyFont="1" applyFill="1" applyBorder="1" applyAlignment="1" applyProtection="1">
      <alignment horizontal="left" vertical="top" wrapText="1"/>
      <protection locked="0"/>
    </xf>
    <xf numFmtId="0" fontId="19" fillId="16" borderId="0" xfId="0" applyFont="1" applyFill="1" applyBorder="1" applyAlignment="1" applyProtection="1">
      <alignment horizontal="left" wrapText="1"/>
    </xf>
    <xf numFmtId="0" fontId="19" fillId="0" borderId="0" xfId="0" applyFont="1" applyAlignment="1">
      <alignment horizontal="left" vertical="top" wrapText="1"/>
    </xf>
    <xf numFmtId="0" fontId="19" fillId="0" borderId="0" xfId="0" applyNumberFormat="1" applyFont="1" applyFill="1" applyAlignment="1" applyProtection="1">
      <alignment horizontal="left" vertical="top" wrapText="1"/>
    </xf>
    <xf numFmtId="0" fontId="28" fillId="0" borderId="0" xfId="0" applyNumberFormat="1" applyFont="1" applyFill="1" applyBorder="1" applyAlignment="1" applyProtection="1">
      <alignment horizontal="left" vertical="top"/>
    </xf>
    <xf numFmtId="0" fontId="28" fillId="0" borderId="0" xfId="0" applyNumberFormat="1" applyFont="1" applyFill="1" applyBorder="1" applyAlignment="1" applyProtection="1">
      <alignment horizontal="left" vertical="top" wrapText="1"/>
    </xf>
    <xf numFmtId="0" fontId="24" fillId="0" borderId="0" xfId="0" applyNumberFormat="1" applyFont="1" applyFill="1" applyAlignment="1" applyProtection="1">
      <alignment horizontal="left" vertical="top" wrapText="1"/>
    </xf>
    <xf numFmtId="49" fontId="29" fillId="16" borderId="0" xfId="0" applyNumberFormat="1" applyFont="1" applyFill="1" applyBorder="1" applyAlignment="1" applyProtection="1">
      <alignment horizontal="left" vertical="top" wrapText="1"/>
      <protection locked="0"/>
    </xf>
    <xf numFmtId="49" fontId="19" fillId="0" borderId="0" xfId="0" applyNumberFormat="1" applyFont="1" applyAlignment="1">
      <alignment horizontal="left" vertical="top" wrapText="1"/>
    </xf>
    <xf numFmtId="49" fontId="24" fillId="0" borderId="0" xfId="0" applyNumberFormat="1" applyFont="1" applyFill="1" applyAlignment="1" applyProtection="1">
      <alignment horizontal="left" vertical="top"/>
    </xf>
    <xf numFmtId="49" fontId="30" fillId="0" borderId="0" xfId="0" applyNumberFormat="1" applyFont="1" applyAlignment="1"/>
    <xf numFmtId="49" fontId="30" fillId="0" borderId="0" xfId="0" applyNumberFormat="1" applyFont="1" applyFill="1" applyBorder="1" applyAlignment="1" applyProtection="1">
      <alignment horizontal="left" vertical="top"/>
    </xf>
    <xf numFmtId="49" fontId="30" fillId="0" borderId="0" xfId="0" applyNumberFormat="1" applyFont="1" applyFill="1" applyAlignment="1" applyProtection="1">
      <alignment horizontal="left" vertical="top"/>
    </xf>
    <xf numFmtId="0" fontId="21" fillId="0" borderId="0" xfId="0" applyNumberFormat="1" applyFont="1" applyFill="1" applyBorder="1" applyAlignment="1" applyProtection="1">
      <alignment vertical="top" wrapText="1"/>
    </xf>
    <xf numFmtId="49" fontId="30" fillId="0" borderId="0" xfId="0" applyNumberFormat="1" applyFont="1" applyAlignment="1">
      <alignment vertical="top" wrapText="1"/>
    </xf>
    <xf numFmtId="0" fontId="31" fillId="0" borderId="0" xfId="0" applyFont="1" applyAlignment="1">
      <alignment vertical="top" wrapText="1"/>
    </xf>
    <xf numFmtId="0" fontId="30" fillId="0" borderId="0" xfId="0" applyNumberFormat="1" applyFont="1" applyFill="1" applyBorder="1" applyAlignment="1" applyProtection="1">
      <alignment vertical="top" wrapText="1"/>
    </xf>
    <xf numFmtId="0" fontId="19" fillId="0" borderId="0" xfId="0" applyNumberFormat="1" applyFont="1" applyFill="1" applyBorder="1" applyAlignment="1" applyProtection="1">
      <alignment vertical="top" wrapText="1"/>
    </xf>
    <xf numFmtId="0" fontId="23" fillId="0" borderId="0" xfId="0" applyNumberFormat="1" applyFont="1" applyFill="1" applyBorder="1" applyAlignment="1" applyProtection="1">
      <alignment vertical="top" wrapText="1"/>
    </xf>
    <xf numFmtId="0" fontId="24" fillId="0" borderId="0" xfId="0" applyNumberFormat="1" applyFont="1" applyFill="1" applyBorder="1" applyAlignment="1" applyProtection="1">
      <alignment vertical="top" wrapText="1"/>
    </xf>
    <xf numFmtId="0" fontId="22" fillId="0" borderId="0" xfId="0" applyNumberFormat="1" applyFont="1" applyFill="1" applyBorder="1" applyAlignment="1" applyProtection="1">
      <alignment vertical="top" wrapText="1"/>
    </xf>
    <xf numFmtId="0" fontId="30" fillId="0" borderId="0" xfId="0" applyNumberFormat="1" applyFont="1" applyFill="1" applyAlignment="1" applyProtection="1">
      <alignment vertical="top" wrapText="1"/>
    </xf>
    <xf numFmtId="0" fontId="31" fillId="0" borderId="0" xfId="0" applyNumberFormat="1" applyFont="1" applyFill="1" applyBorder="1" applyAlignment="1" applyProtection="1">
      <alignment vertical="top" wrapText="1"/>
    </xf>
    <xf numFmtId="0" fontId="31" fillId="0" borderId="0" xfId="0" applyNumberFormat="1" applyFont="1" applyFill="1" applyAlignment="1" applyProtection="1">
      <alignment vertical="top" wrapText="1"/>
    </xf>
    <xf numFmtId="0" fontId="19" fillId="0" borderId="0" xfId="0" applyNumberFormat="1" applyFont="1" applyFill="1" applyBorder="1" applyAlignment="1" applyProtection="1">
      <alignment horizontal="center" vertical="center"/>
      <protection locked="0"/>
    </xf>
    <xf numFmtId="9" fontId="19" fillId="0" borderId="0" xfId="0" applyNumberFormat="1" applyFont="1" applyFill="1" applyBorder="1" applyAlignment="1" applyProtection="1">
      <alignment horizontal="center" vertical="center"/>
      <protection locked="0"/>
    </xf>
    <xf numFmtId="0" fontId="0" fillId="0" borderId="0" xfId="0" applyAlignment="1">
      <alignment vertical="center"/>
    </xf>
    <xf numFmtId="0" fontId="27" fillId="0" borderId="0" xfId="0" applyFont="1" applyFill="1" applyBorder="1" applyAlignment="1" applyProtection="1">
      <alignment horizontal="center" vertical="center"/>
    </xf>
    <xf numFmtId="49" fontId="32" fillId="0" borderId="0" xfId="0" applyNumberFormat="1" applyFont="1" applyFill="1" applyBorder="1" applyAlignment="1" applyProtection="1">
      <alignment horizontal="left" vertical="top" wrapText="1"/>
      <protection locked="0"/>
    </xf>
    <xf numFmtId="0" fontId="19" fillId="0" borderId="0" xfId="0" applyFont="1" applyAlignment="1">
      <alignment horizontal="left" vertical="top" wrapText="1"/>
    </xf>
    <xf numFmtId="0" fontId="19" fillId="0" borderId="0" xfId="0" applyNumberFormat="1" applyFont="1" applyFill="1" applyBorder="1" applyAlignment="1" applyProtection="1">
      <alignment horizontal="left" vertical="center"/>
    </xf>
    <xf numFmtId="0" fontId="19" fillId="0" borderId="0" xfId="0" applyNumberFormat="1" applyFont="1" applyFill="1" applyBorder="1" applyAlignment="1" applyProtection="1">
      <alignment horizontal="left" vertical="center" wrapText="1"/>
    </xf>
    <xf numFmtId="0" fontId="19" fillId="0" borderId="0" xfId="0" applyFont="1" applyFill="1" applyBorder="1" applyAlignment="1" applyProtection="1">
      <alignment horizontal="left" vertical="center" wrapText="1"/>
    </xf>
    <xf numFmtId="0" fontId="19" fillId="0" borderId="0" xfId="0" applyFont="1" applyFill="1" applyBorder="1" applyAlignment="1" applyProtection="1">
      <alignment horizontal="center" vertical="center" wrapText="1"/>
    </xf>
    <xf numFmtId="0" fontId="19" fillId="15" borderId="0" xfId="0" applyFont="1" applyFill="1" applyBorder="1" applyAlignment="1" applyProtection="1">
      <alignment horizontal="left" vertical="center" wrapText="1"/>
    </xf>
    <xf numFmtId="0" fontId="20" fillId="0" borderId="0" xfId="0" applyFont="1" applyFill="1" applyBorder="1" applyAlignment="1" applyProtection="1">
      <alignment horizontal="left" vertical="center"/>
    </xf>
    <xf numFmtId="0" fontId="19" fillId="0" borderId="0" xfId="0" applyFont="1" applyAlignment="1">
      <alignment horizontal="left" vertical="top" wrapText="1"/>
    </xf>
    <xf numFmtId="9" fontId="0" fillId="0" borderId="0" xfId="48" applyFont="1"/>
    <xf numFmtId="0" fontId="0" fillId="0" borderId="0" xfId="0" applyAlignment="1">
      <alignment horizontal="center" vertical="center"/>
    </xf>
    <xf numFmtId="9" fontId="19" fillId="0" borderId="0" xfId="48" applyFont="1" applyFill="1" applyBorder="1" applyAlignment="1" applyProtection="1">
      <alignment horizontal="center" vertical="center"/>
      <protection locked="0"/>
    </xf>
    <xf numFmtId="0" fontId="0" fillId="0" borderId="0" xfId="0" applyNumberFormat="1" applyAlignment="1">
      <alignment horizontal="center" vertical="center"/>
    </xf>
    <xf numFmtId="0" fontId="34" fillId="0" borderId="0" xfId="0" applyFont="1"/>
    <xf numFmtId="0" fontId="35" fillId="0" borderId="0" xfId="0" applyFont="1"/>
    <xf numFmtId="9" fontId="35" fillId="0" borderId="0" xfId="0" applyNumberFormat="1" applyFont="1"/>
    <xf numFmtId="9" fontId="35" fillId="0" borderId="0" xfId="48" applyFont="1"/>
    <xf numFmtId="9" fontId="35" fillId="0" borderId="0" xfId="48" applyNumberFormat="1" applyFont="1"/>
    <xf numFmtId="0" fontId="36" fillId="0" borderId="0" xfId="0" applyFont="1"/>
    <xf numFmtId="0" fontId="37" fillId="0" borderId="0" xfId="0" applyFont="1"/>
    <xf numFmtId="9" fontId="37" fillId="0" borderId="0" xfId="0" applyNumberFormat="1" applyFont="1"/>
    <xf numFmtId="0" fontId="31" fillId="0" borderId="0" xfId="0" applyFont="1" applyAlignment="1">
      <alignment vertical="top"/>
    </xf>
    <xf numFmtId="49" fontId="19" fillId="0" borderId="0" xfId="0" applyNumberFormat="1" applyFont="1" applyFill="1" applyBorder="1" applyAlignment="1" applyProtection="1">
      <alignment horizontal="center" vertical="center"/>
      <protection locked="0"/>
    </xf>
    <xf numFmtId="49" fontId="19" fillId="16" borderId="0" xfId="0" applyNumberFormat="1" applyFont="1" applyFill="1" applyBorder="1" applyAlignment="1" applyProtection="1">
      <alignment horizontal="left" vertical="top"/>
      <protection locked="0"/>
    </xf>
    <xf numFmtId="49" fontId="19" fillId="0" borderId="0" xfId="0" applyNumberFormat="1" applyFont="1" applyFill="1" applyBorder="1" applyAlignment="1" applyProtection="1">
      <alignment horizontal="left" vertical="top"/>
      <protection locked="0"/>
    </xf>
    <xf numFmtId="0" fontId="19" fillId="0" borderId="0" xfId="0" applyFont="1" applyFill="1" applyBorder="1" applyAlignment="1" applyProtection="1">
      <alignment horizontal="left" vertical="top"/>
      <protection locked="0"/>
    </xf>
    <xf numFmtId="49" fontId="30" fillId="0" borderId="0" xfId="0" applyNumberFormat="1" applyFont="1" applyAlignment="1">
      <alignment vertical="center"/>
    </xf>
    <xf numFmtId="0" fontId="19" fillId="0" borderId="0" xfId="0" applyFont="1" applyAlignment="1">
      <alignment horizontal="left" vertical="top" wrapText="1"/>
    </xf>
    <xf numFmtId="0" fontId="19" fillId="0" borderId="0" xfId="0" applyFont="1" applyAlignment="1">
      <alignment vertical="top" wrapText="1"/>
    </xf>
  </cellXfs>
  <cellStyles count="49">
    <cellStyle name="Akzent1" xfId="1" builtinId="29" customBuiltin="1"/>
    <cellStyle name="Akzent2" xfId="2" builtinId="33" customBuiltin="1"/>
    <cellStyle name="Akzent3" xfId="3" builtinId="37" customBuiltin="1"/>
    <cellStyle name="Akzent4" xfId="4" builtinId="41" customBuiltin="1"/>
    <cellStyle name="Akzent5" xfId="5" builtinId="45" customBuiltin="1"/>
    <cellStyle name="Akzent6" xfId="6" builtinId="49" customBuiltin="1"/>
    <cellStyle name="Ausgabe" xfId="7" builtinId="21" customBuiltin="1"/>
    <cellStyle name="Berechnung" xfId="8" builtinId="22" customBuiltin="1"/>
    <cellStyle name="Eingabe" xfId="9" builtinId="20" customBuiltin="1"/>
    <cellStyle name="Ergebnis" xfId="10" builtinId="25" customBuiltin="1"/>
    <cellStyle name="Erklärender Text" xfId="11" builtinId="53" customBuiltin="1"/>
    <cellStyle name="Gut" xfId="12" builtinId="26" customBuiltin="1"/>
    <cellStyle name="Neutral" xfId="13" builtinId="28" customBuiltin="1"/>
    <cellStyle name="Notiz 2" xfId="14"/>
    <cellStyle name="Notiz 2 2" xfId="15"/>
    <cellStyle name="Notiz 2 3" xfId="16"/>
    <cellStyle name="Notiz 3" xfId="17"/>
    <cellStyle name="Notiz 3 2" xfId="18"/>
    <cellStyle name="Notiz 3 3" xfId="19"/>
    <cellStyle name="Notiz 4" xfId="20"/>
    <cellStyle name="Notiz 4 2" xfId="21"/>
    <cellStyle name="Notiz 4 3" xfId="22"/>
    <cellStyle name="Notiz 5" xfId="23"/>
    <cellStyle name="Notiz 5 2" xfId="24"/>
    <cellStyle name="Notiz 5 3" xfId="25"/>
    <cellStyle name="Notiz 6" xfId="26"/>
    <cellStyle name="Notiz 6 2" xfId="27"/>
    <cellStyle name="Notiz 6 3" xfId="28"/>
    <cellStyle name="Notiz 7" xfId="29"/>
    <cellStyle name="Notiz 7 2" xfId="30"/>
    <cellStyle name="Notiz 7 3" xfId="31"/>
    <cellStyle name="Notiz 8" xfId="32"/>
    <cellStyle name="Notiz 8 2" xfId="33"/>
    <cellStyle name="Notiz 8 3" xfId="34"/>
    <cellStyle name="Notiz 9" xfId="35"/>
    <cellStyle name="Notiz 9 2" xfId="36"/>
    <cellStyle name="Notiz 9 3" xfId="37"/>
    <cellStyle name="Prozent" xfId="48" builtinId="5"/>
    <cellStyle name="Schlecht" xfId="38" builtinId="27" customBuiltin="1"/>
    <cellStyle name="Standard" xfId="0" builtinId="0"/>
    <cellStyle name="Standard 2" xfId="39"/>
    <cellStyle name="Überschrift" xfId="40" builtinId="15" customBuiltin="1"/>
    <cellStyle name="Überschrift 1" xfId="41" builtinId="16" customBuiltin="1"/>
    <cellStyle name="Überschrift 2" xfId="42" builtinId="17" customBuiltin="1"/>
    <cellStyle name="Überschrift 3" xfId="43" builtinId="18" customBuiltin="1"/>
    <cellStyle name="Überschrift 4" xfId="44" builtinId="19" customBuiltin="1"/>
    <cellStyle name="Verknüpfte Zelle" xfId="45" builtinId="24" customBuiltin="1"/>
    <cellStyle name="Warnender Text" xfId="46" builtinId="11" customBuiltin="1"/>
    <cellStyle name="Zelle überprüfen" xfId="47" builtinId="23" customBuiltin="1"/>
  </cellStyles>
  <dxfs count="130">
    <dxf>
      <font>
        <strike val="0"/>
        <outline val="0"/>
        <shadow val="0"/>
        <u val="none"/>
        <vertAlign val="baseline"/>
        <sz val="10.5"/>
        <color theme="1"/>
        <name val="Calibri"/>
        <scheme val="minor"/>
      </font>
      <numFmt numFmtId="13" formatCode="0%"/>
    </dxf>
    <dxf>
      <font>
        <strike val="0"/>
        <outline val="0"/>
        <shadow val="0"/>
        <u val="none"/>
        <vertAlign val="baseline"/>
        <sz val="10.5"/>
        <color theme="1"/>
        <name val="Calibri"/>
        <scheme val="minor"/>
      </font>
    </dxf>
    <dxf>
      <font>
        <strike val="0"/>
        <outline val="0"/>
        <shadow val="0"/>
        <u val="none"/>
        <vertAlign val="baseline"/>
        <sz val="10.5"/>
        <color theme="1"/>
        <name val="Calibri"/>
        <scheme val="minor"/>
      </font>
    </dxf>
    <dxf>
      <font>
        <strike val="0"/>
        <outline val="0"/>
        <shadow val="0"/>
        <u val="none"/>
        <vertAlign val="baseline"/>
        <sz val="10.5"/>
        <color theme="1"/>
        <name val="Calibri"/>
        <scheme val="minor"/>
      </font>
    </dxf>
    <dxf>
      <font>
        <strike val="0"/>
        <outline val="0"/>
        <shadow val="0"/>
        <u val="none"/>
        <vertAlign val="baseline"/>
        <sz val="10"/>
        <name val="Stone Sans"/>
        <scheme val="none"/>
      </font>
      <fill>
        <patternFill patternType="none">
          <fgColor indexed="64"/>
          <bgColor indexed="65"/>
        </patternFill>
      </fill>
      <alignment horizontal="left" vertical="top" textRotation="0" wrapText="1" indent="0" justifyLastLine="0" shrinkToFit="0" readingOrder="0"/>
      <protection locked="0" hidden="0"/>
    </dxf>
    <dxf>
      <font>
        <strike val="0"/>
        <outline val="0"/>
        <shadow val="0"/>
        <u val="none"/>
        <vertAlign val="baseline"/>
        <sz val="10"/>
        <name val="Stone Sans"/>
        <scheme val="none"/>
      </font>
      <numFmt numFmtId="30" formatCode="@"/>
      <fill>
        <patternFill patternType="none">
          <fgColor indexed="64"/>
          <bgColor indexed="65"/>
        </patternFill>
      </fill>
      <alignment horizontal="left" vertical="top" textRotation="0" wrapText="1" indent="0" justifyLastLine="0" shrinkToFit="0" readingOrder="0"/>
      <protection locked="0" hidden="0"/>
    </dxf>
    <dxf>
      <font>
        <strike val="0"/>
        <outline val="0"/>
        <shadow val="0"/>
        <u val="none"/>
        <vertAlign val="baseline"/>
        <sz val="10"/>
        <name val="Stone Sans"/>
        <scheme val="none"/>
      </font>
      <numFmt numFmtId="30" formatCode="@"/>
      <fill>
        <patternFill patternType="none">
          <fgColor indexed="64"/>
          <bgColor indexed="65"/>
        </patternFill>
      </fill>
      <alignment horizontal="left" vertical="top" textRotation="0" wrapText="1" indent="0" justifyLastLine="0" shrinkToFit="0" readingOrder="0"/>
      <protection locked="0" hidden="0"/>
    </dxf>
    <dxf>
      <font>
        <strike val="0"/>
        <outline val="0"/>
        <shadow val="0"/>
        <u val="none"/>
        <vertAlign val="baseline"/>
        <sz val="10"/>
        <name val="Stone Sans"/>
        <scheme val="none"/>
      </font>
      <numFmt numFmtId="30" formatCode="@"/>
      <fill>
        <patternFill patternType="solid">
          <fgColor indexed="64"/>
          <bgColor theme="8" tint="0.79998168889431442"/>
        </patternFill>
      </fill>
      <alignment horizontal="left" vertical="top" textRotation="0" wrapText="1" indent="0" justifyLastLine="0" shrinkToFit="0" readingOrder="0"/>
      <protection locked="0" hidden="0"/>
    </dxf>
    <dxf>
      <font>
        <strike val="0"/>
        <outline val="0"/>
        <shadow val="0"/>
        <u val="none"/>
        <vertAlign val="baseline"/>
        <sz val="10"/>
        <name val="Stone Sans"/>
        <scheme val="none"/>
      </font>
      <numFmt numFmtId="30" formatCode="@"/>
      <fill>
        <patternFill patternType="solid">
          <fgColor indexed="64"/>
          <bgColor theme="8" tint="0.79998168889431442"/>
        </patternFill>
      </fill>
      <alignment horizontal="left" vertical="top" textRotation="0" wrapText="1" indent="0" justifyLastLine="0" shrinkToFit="0" readingOrder="0"/>
      <protection locked="0" hidden="0"/>
    </dxf>
    <dxf>
      <numFmt numFmtId="0" formatCode="General"/>
      <alignment horizontal="center" vertical="center" textRotation="0" indent="0" justifyLastLine="0" shrinkToFit="0" readingOrder="0"/>
    </dxf>
    <dxf>
      <font>
        <strike val="0"/>
        <outline val="0"/>
        <shadow val="0"/>
        <u val="none"/>
        <vertAlign val="baseline"/>
        <sz val="10"/>
        <name val="Stone Sans"/>
        <scheme val="none"/>
      </font>
      <numFmt numFmtId="30" formatCode="@"/>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0"/>
        <name val="Stone Sans"/>
        <scheme val="none"/>
      </font>
      <numFmt numFmtId="30" formatCode="@"/>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0"/>
        <name val="Stone Sans"/>
        <scheme val="none"/>
      </font>
      <numFmt numFmtId="13" formatCode="0%"/>
      <fill>
        <patternFill patternType="none">
          <fgColor indexed="64"/>
          <bgColor indexed="65"/>
        </patternFill>
      </fill>
      <alignment horizontal="center" vertical="center" textRotation="0" wrapText="0" indent="0" justifyLastLine="0" shrinkToFit="0" readingOrder="0"/>
      <protection locked="0" hidden="0"/>
    </dxf>
    <dxf>
      <font>
        <strike val="0"/>
        <outline val="0"/>
        <shadow val="0"/>
        <u val="none"/>
        <vertAlign val="baseline"/>
        <sz val="10"/>
        <name val="Stone Sans"/>
        <scheme val="none"/>
      </font>
      <numFmt numFmtId="30" formatCode="@"/>
      <fill>
        <patternFill patternType="none">
          <fgColor indexed="64"/>
          <bgColor indexed="65"/>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theme="1"/>
        <name val="Stone Sans"/>
        <scheme val="none"/>
      </font>
      <alignment horizontal="left" vertical="top" textRotation="0" wrapText="1" indent="0" justifyLastLine="0" shrinkToFit="0" readingOrder="0"/>
    </dxf>
    <dxf>
      <font>
        <b val="0"/>
        <i val="0"/>
        <strike val="0"/>
        <condense val="0"/>
        <extend val="0"/>
        <outline val="0"/>
        <shadow val="0"/>
        <u val="none"/>
        <vertAlign val="baseline"/>
        <sz val="10"/>
        <color theme="1"/>
        <name val="Stone Sans"/>
        <scheme val="none"/>
      </font>
      <alignment horizontal="left" vertical="top" textRotation="0" wrapText="1" indent="0" justifyLastLine="0" shrinkToFit="0" readingOrder="0"/>
    </dxf>
    <dxf>
      <font>
        <strike val="0"/>
        <outline val="0"/>
        <shadow val="0"/>
        <u val="none"/>
        <vertAlign val="baseline"/>
        <sz val="10"/>
        <name val="Stone Sans"/>
        <scheme val="none"/>
      </font>
      <numFmt numFmtId="0" formatCode="General"/>
      <fill>
        <patternFill patternType="none">
          <fgColor indexed="64"/>
          <bgColor indexed="65"/>
        </patternFill>
      </fill>
      <alignment horizontal="left" vertical="top" textRotation="0" wrapText="1" indent="0" justifyLastLine="0" shrinkToFit="0" readingOrder="0"/>
      <protection locked="1" hidden="0"/>
    </dxf>
    <dxf>
      <font>
        <i val="0"/>
        <strike val="0"/>
        <outline val="0"/>
        <shadow val="0"/>
        <u val="none"/>
        <vertAlign val="baseline"/>
        <sz val="10"/>
        <name val="Stone Sans"/>
        <scheme val="none"/>
      </font>
      <numFmt numFmtId="0" formatCode="General"/>
      <fill>
        <patternFill patternType="none">
          <fgColor indexed="64"/>
          <bgColor indexed="65"/>
        </patternFill>
      </fill>
      <alignment horizontal="left" vertical="top" textRotation="0" wrapText="1" indent="0" justifyLastLine="0" shrinkToFit="0" readingOrder="0"/>
      <protection locked="1" hidden="0"/>
    </dxf>
    <dxf>
      <font>
        <i val="0"/>
        <strike val="0"/>
        <outline val="0"/>
        <shadow val="0"/>
        <u val="none"/>
        <vertAlign val="baseline"/>
        <sz val="10"/>
        <name val="Stone Sans"/>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10"/>
        <color theme="1"/>
        <name val="Stone Sans"/>
        <scheme val="none"/>
      </font>
      <numFmt numFmtId="0" formatCode="General"/>
      <fill>
        <patternFill patternType="none">
          <fgColor indexed="64"/>
          <bgColor indexed="65"/>
        </patternFill>
      </fill>
      <alignment horizontal="left" vertical="top" textRotation="0" wrapText="0" relativeIndent="0" justifyLastLine="0" shrinkToFit="0" readingOrder="0"/>
      <protection locked="1" hidden="0"/>
    </dxf>
    <dxf>
      <font>
        <strike val="0"/>
        <outline val="0"/>
        <shadow val="0"/>
        <u val="none"/>
        <vertAlign val="baseline"/>
        <sz val="10"/>
        <name val="Stone Sans"/>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strike val="0"/>
        <outline val="0"/>
        <shadow val="0"/>
        <u val="none"/>
        <vertAlign val="baseline"/>
        <sz val="10"/>
        <name val="Stone Sans"/>
        <scheme val="none"/>
      </font>
      <fill>
        <patternFill patternType="none">
          <fgColor indexed="64"/>
          <bgColor indexed="65"/>
        </patternFill>
      </fill>
      <alignment horizontal="left" vertical="top" textRotation="0" indent="0" justifyLastLine="0" shrinkToFit="0" readingOrder="0"/>
      <protection locked="1" hidden="0"/>
    </dxf>
    <dxf>
      <font>
        <strike val="0"/>
        <outline val="0"/>
        <shadow val="0"/>
        <u val="none"/>
        <vertAlign val="baseline"/>
        <sz val="10"/>
        <name val="Stone Sans"/>
        <scheme val="none"/>
      </font>
      <fill>
        <patternFill patternType="none">
          <fgColor indexed="64"/>
          <bgColor indexed="65"/>
        </patternFill>
      </fill>
      <alignment horizontal="left" vertical="center" textRotation="0" indent="0" justifyLastLine="0" shrinkToFit="0" readingOrder="0"/>
      <protection locked="1" hidden="0"/>
    </dxf>
    <dxf>
      <font>
        <color theme="0"/>
      </font>
      <fill>
        <patternFill>
          <bgColor rgb="FFCC0033"/>
        </patternFill>
      </fill>
      <border>
        <left style="thin">
          <color theme="0"/>
        </left>
        <right style="thin">
          <color theme="0"/>
        </right>
        <top style="thin">
          <color theme="0"/>
        </top>
        <bottom style="thin">
          <color theme="0"/>
        </bottom>
      </border>
    </dxf>
    <dxf>
      <font>
        <color theme="0"/>
      </font>
      <fill>
        <patternFill>
          <bgColor rgb="FF31849B"/>
        </patternFill>
      </fill>
      <border>
        <left style="thin">
          <color theme="0"/>
        </left>
        <right style="thin">
          <color theme="0"/>
        </right>
        <top style="thin">
          <color theme="0"/>
        </top>
        <bottom style="thin">
          <color theme="0"/>
        </bottom>
      </border>
    </dxf>
    <dxf>
      <font>
        <color theme="0"/>
      </font>
      <fill>
        <patternFill>
          <bgColor rgb="FFCC0033"/>
        </patternFill>
      </fill>
      <border>
        <left style="thin">
          <color theme="0"/>
        </left>
        <right style="thin">
          <color theme="0"/>
        </right>
        <top style="thin">
          <color theme="0"/>
        </top>
        <bottom style="thin">
          <color theme="0"/>
        </bottom>
      </border>
    </dxf>
    <dxf>
      <font>
        <color theme="0"/>
      </font>
      <fill>
        <patternFill>
          <bgColor rgb="FF31849B"/>
        </patternFill>
      </fill>
      <border>
        <left style="thin">
          <color theme="0"/>
        </left>
        <right style="thin">
          <color theme="0"/>
        </right>
        <top style="thin">
          <color theme="0"/>
        </top>
        <bottom style="thin">
          <color theme="0"/>
        </bottom>
      </border>
    </dxf>
    <dxf>
      <font>
        <color theme="0"/>
      </font>
      <fill>
        <patternFill>
          <bgColor rgb="FFCC0033"/>
        </patternFill>
      </fill>
      <border>
        <left style="thin">
          <color theme="0"/>
        </left>
        <right style="thin">
          <color theme="0"/>
        </right>
        <top style="thin">
          <color theme="0"/>
        </top>
        <bottom style="thin">
          <color theme="0"/>
        </bottom>
      </border>
    </dxf>
    <dxf>
      <font>
        <color theme="0"/>
      </font>
      <fill>
        <patternFill>
          <bgColor rgb="FF31849B"/>
        </patternFill>
      </fill>
      <border>
        <left style="thin">
          <color theme="0"/>
        </left>
        <right style="thin">
          <color theme="0"/>
        </right>
        <top style="thin">
          <color theme="0"/>
        </top>
        <bottom style="thin">
          <color theme="0"/>
        </bottom>
      </border>
    </dxf>
    <dxf>
      <font>
        <color theme="0"/>
      </font>
      <fill>
        <patternFill>
          <bgColor rgb="FFCC0033"/>
        </patternFill>
      </fill>
      <border>
        <left style="thin">
          <color theme="0"/>
        </left>
        <right style="thin">
          <color theme="0"/>
        </right>
        <top style="thin">
          <color theme="0"/>
        </top>
        <bottom style="thin">
          <color theme="0"/>
        </bottom>
      </border>
    </dxf>
    <dxf>
      <font>
        <color theme="0"/>
      </font>
      <fill>
        <patternFill>
          <bgColor rgb="FF31849B"/>
        </patternFill>
      </fill>
      <border>
        <left style="thin">
          <color theme="0"/>
        </left>
        <right style="thin">
          <color theme="0"/>
        </right>
        <top style="thin">
          <color theme="0"/>
        </top>
        <bottom style="thin">
          <color theme="0"/>
        </bottom>
      </border>
    </dxf>
    <dxf>
      <font>
        <color theme="0"/>
      </font>
      <fill>
        <patternFill>
          <bgColor rgb="FFCC0033"/>
        </patternFill>
      </fill>
      <border>
        <left style="thin">
          <color theme="0"/>
        </left>
        <right style="thin">
          <color theme="0"/>
        </right>
        <top style="thin">
          <color theme="0"/>
        </top>
        <bottom style="thin">
          <color theme="0"/>
        </bottom>
      </border>
    </dxf>
    <dxf>
      <font>
        <color theme="0"/>
      </font>
      <fill>
        <patternFill>
          <bgColor rgb="FF31849B"/>
        </patternFill>
      </fill>
      <border>
        <left style="thin">
          <color theme="0"/>
        </left>
        <right style="thin">
          <color theme="0"/>
        </right>
        <top style="thin">
          <color theme="0"/>
        </top>
        <bottom style="thin">
          <color theme="0"/>
        </bottom>
      </border>
    </dxf>
    <dxf>
      <font>
        <color theme="0"/>
      </font>
      <fill>
        <patternFill>
          <bgColor rgb="FFCC0033"/>
        </patternFill>
      </fill>
      <border>
        <left style="thin">
          <color theme="0"/>
        </left>
        <right style="thin">
          <color theme="0"/>
        </right>
        <top style="thin">
          <color theme="0"/>
        </top>
        <bottom style="thin">
          <color theme="0"/>
        </bottom>
      </border>
    </dxf>
    <dxf>
      <font>
        <color theme="0"/>
      </font>
      <fill>
        <patternFill>
          <bgColor rgb="FF31849B"/>
        </patternFill>
      </fill>
      <border>
        <left style="thin">
          <color theme="0"/>
        </left>
        <right style="thin">
          <color theme="0"/>
        </right>
        <top style="thin">
          <color theme="0"/>
        </top>
        <bottom style="thin">
          <color theme="0"/>
        </bottom>
      </border>
    </dxf>
    <dxf>
      <font>
        <color theme="0"/>
      </font>
      <fill>
        <patternFill>
          <bgColor rgb="FFCC0033"/>
        </patternFill>
      </fill>
      <border>
        <left style="thin">
          <color theme="0"/>
        </left>
        <right style="thin">
          <color theme="0"/>
        </right>
        <top style="thin">
          <color theme="0"/>
        </top>
        <bottom style="thin">
          <color theme="0"/>
        </bottom>
      </border>
    </dxf>
    <dxf>
      <font>
        <color theme="0"/>
      </font>
      <fill>
        <patternFill>
          <bgColor rgb="FF31849B"/>
        </patternFill>
      </fill>
      <border>
        <left style="thin">
          <color theme="0"/>
        </left>
        <right style="thin">
          <color theme="0"/>
        </right>
        <top style="thin">
          <color theme="0"/>
        </top>
        <bottom style="thin">
          <color theme="0"/>
        </bottom>
      </border>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ont>
        <strike val="0"/>
        <outline val="0"/>
        <shadow val="0"/>
        <u val="none"/>
        <vertAlign val="baseline"/>
        <sz val="10"/>
        <name val="Stone Sans"/>
        <scheme val="none"/>
      </font>
      <numFmt numFmtId="30" formatCode="@"/>
      <fill>
        <patternFill patternType="none">
          <fgColor indexed="64"/>
          <bgColor indexed="65"/>
        </patternFill>
      </fill>
      <alignment horizontal="left" vertical="top" textRotation="0" wrapText="1" indent="0" justifyLastLine="0" shrinkToFit="0" readingOrder="0"/>
      <protection locked="0" hidden="0"/>
    </dxf>
    <dxf>
      <font>
        <strike val="0"/>
        <outline val="0"/>
        <shadow val="0"/>
        <u val="none"/>
        <vertAlign val="baseline"/>
        <sz val="10"/>
        <name val="Stone Sans"/>
        <scheme val="none"/>
      </font>
      <numFmt numFmtId="30" formatCode="@"/>
      <fill>
        <patternFill patternType="none">
          <fgColor indexed="64"/>
          <bgColor indexed="65"/>
        </patternFill>
      </fill>
      <alignment horizontal="left" vertical="top" textRotation="0" wrapText="1" indent="0" justifyLastLine="0" shrinkToFit="0" readingOrder="0"/>
      <protection locked="0" hidden="0"/>
    </dxf>
    <dxf>
      <font>
        <strike val="0"/>
        <outline val="0"/>
        <shadow val="0"/>
        <u val="none"/>
        <vertAlign val="baseline"/>
        <sz val="10"/>
        <name val="Stone Sans"/>
        <scheme val="none"/>
      </font>
      <numFmt numFmtId="30" formatCode="@"/>
      <fill>
        <patternFill patternType="solid">
          <fgColor indexed="64"/>
          <bgColor theme="8" tint="0.79998168889431442"/>
        </patternFill>
      </fill>
      <alignment horizontal="left" vertical="top" textRotation="0" wrapText="1" indent="0" justifyLastLine="0" shrinkToFit="0" readingOrder="0"/>
      <protection locked="0" hidden="0"/>
    </dxf>
    <dxf>
      <font>
        <strike val="0"/>
        <outline val="0"/>
        <shadow val="0"/>
        <u val="none"/>
        <vertAlign val="baseline"/>
        <sz val="10"/>
        <name val="Stone Sans"/>
        <scheme val="none"/>
      </font>
      <numFmt numFmtId="30" formatCode="@"/>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0"/>
        <name val="Stone Sans"/>
        <scheme val="none"/>
      </font>
      <numFmt numFmtId="30" formatCode="@"/>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0"/>
        <name val="Stone Sans"/>
        <scheme val="none"/>
      </font>
      <numFmt numFmtId="13" formatCode="0%"/>
      <fill>
        <patternFill patternType="none">
          <fgColor indexed="64"/>
          <bgColor indexed="65"/>
        </patternFill>
      </fill>
      <alignment horizontal="center" vertical="top" textRotation="0" wrapText="0" indent="0" justifyLastLine="0" shrinkToFit="0" readingOrder="0"/>
      <protection locked="0" hidden="0"/>
    </dxf>
    <dxf>
      <font>
        <i val="0"/>
        <strike val="0"/>
        <outline val="0"/>
        <shadow val="0"/>
        <u val="none"/>
        <vertAlign val="baseline"/>
        <sz val="10"/>
        <name val="Stone Sans"/>
        <scheme val="none"/>
      </font>
      <numFmt numFmtId="0" formatCode="General"/>
      <fill>
        <patternFill patternType="none">
          <fgColor indexed="64"/>
          <bgColor indexed="65"/>
        </patternFill>
      </fill>
      <alignment horizontal="general" vertical="top" textRotation="0" wrapText="1" indent="0" justifyLastLine="0" shrinkToFit="0" readingOrder="0"/>
      <protection locked="1" hidden="0"/>
    </dxf>
    <dxf>
      <font>
        <i val="0"/>
        <strike val="0"/>
        <outline val="0"/>
        <shadow val="0"/>
        <u val="none"/>
        <vertAlign val="baseline"/>
        <sz val="10"/>
        <name val="Stone Sans"/>
        <scheme val="none"/>
      </font>
      <numFmt numFmtId="30" formatCode="@"/>
      <fill>
        <patternFill patternType="none">
          <fgColor indexed="64"/>
          <bgColor indexed="65"/>
        </patternFill>
      </fill>
      <alignment horizontal="left" vertical="top" textRotation="0" wrapText="0" indent="0" justifyLastLine="0" shrinkToFit="0" readingOrder="0"/>
      <protection locked="1" hidden="0"/>
    </dxf>
    <dxf>
      <font>
        <i val="0"/>
        <strike val="0"/>
        <outline val="0"/>
        <shadow val="0"/>
        <u val="none"/>
        <vertAlign val="baseline"/>
        <sz val="10"/>
        <name val="Stone Sans"/>
        <scheme val="none"/>
      </font>
      <numFmt numFmtId="30" formatCode="@"/>
      <fill>
        <patternFill patternType="none">
          <fgColor indexed="64"/>
          <bgColor indexed="65"/>
        </patternFill>
      </fill>
      <alignment horizontal="left" vertical="top" textRotation="0" wrapText="0" indent="0" justifyLastLine="0" shrinkToFit="0" readingOrder="0"/>
      <protection locked="1" hidden="0"/>
    </dxf>
    <dxf>
      <font>
        <strike val="0"/>
        <outline val="0"/>
        <shadow val="0"/>
        <u val="none"/>
        <vertAlign val="baseline"/>
        <sz val="10"/>
        <name val="Stone Sans"/>
        <scheme val="none"/>
      </font>
      <fill>
        <patternFill patternType="none">
          <fgColor indexed="64"/>
          <bgColor indexed="65"/>
        </patternFill>
      </fill>
      <alignment horizontal="left" vertical="top" textRotation="0" wrapText="1" indent="0" justifyLastLine="0" shrinkToFit="0" readingOrder="0"/>
      <protection locked="0" hidden="0"/>
    </dxf>
    <dxf>
      <font>
        <strike val="0"/>
        <outline val="0"/>
        <shadow val="0"/>
        <u val="none"/>
        <vertAlign val="baseline"/>
        <sz val="10"/>
        <name val="Stone Sans"/>
        <scheme val="none"/>
      </font>
      <fill>
        <patternFill patternType="none">
          <fgColor indexed="64"/>
          <bgColor indexed="65"/>
        </patternFill>
      </fill>
      <alignment horizontal="left" vertical="top" textRotation="0" indent="0" justifyLastLine="0" shrinkToFit="0" readingOrder="0"/>
      <protection locked="1" hidden="0"/>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ill>
        <patternFill>
          <bgColor rgb="FFFFFF84"/>
        </patternFill>
      </fill>
    </dxf>
    <dxf>
      <font>
        <strike val="0"/>
        <outline val="0"/>
        <shadow val="0"/>
        <u val="none"/>
        <vertAlign val="baseline"/>
        <sz val="10"/>
        <color theme="1"/>
        <name val="Stone Sans"/>
        <scheme val="none"/>
      </font>
      <alignment horizontal="general" vertical="top" textRotation="0" wrapText="1" indent="0" justifyLastLine="0" shrinkToFit="0" readingOrder="0"/>
    </dxf>
    <dxf>
      <font>
        <strike val="0"/>
        <outline val="0"/>
        <shadow val="0"/>
        <u val="none"/>
        <vertAlign val="baseline"/>
        <sz val="10"/>
        <color theme="1"/>
        <name val="Stone Sans"/>
        <scheme val="none"/>
      </font>
      <alignment horizontal="center" vertical="top" textRotation="0" wrapText="0" indent="0" justifyLastLine="0" shrinkToFit="0" readingOrder="0"/>
    </dxf>
    <dxf>
      <font>
        <strike val="0"/>
        <outline val="0"/>
        <shadow val="0"/>
        <u val="none"/>
        <vertAlign val="baseline"/>
        <sz val="10"/>
        <color theme="1"/>
        <name val="Stone Sans"/>
        <scheme val="none"/>
      </font>
      <alignment horizontal="center" vertical="top" textRotation="0" wrapText="0" indent="0" justifyLastLine="0" shrinkToFit="0" readingOrder="0"/>
    </dxf>
    <dxf>
      <font>
        <strike val="0"/>
        <outline val="0"/>
        <shadow val="0"/>
        <u val="none"/>
        <vertAlign val="baseline"/>
        <sz val="10"/>
        <color theme="1"/>
        <name val="Stone Sans"/>
        <scheme val="none"/>
      </font>
      <alignment horizontal="general" vertical="top" textRotation="0" wrapText="1" indent="0" justifyLastLine="0" shrinkToFit="0" readingOrder="0"/>
    </dxf>
    <dxf>
      <font>
        <strike val="0"/>
        <outline val="0"/>
        <shadow val="0"/>
        <u val="none"/>
        <vertAlign val="baseline"/>
        <sz val="10"/>
        <color theme="1"/>
        <name val="Stone Sans"/>
        <scheme val="none"/>
      </font>
      <numFmt numFmtId="164" formatCode="00"/>
      <alignment horizontal="left" vertical="top" textRotation="0" wrapText="0" indent="0" justifyLastLine="0" shrinkToFit="0" readingOrder="0"/>
    </dxf>
    <dxf>
      <font>
        <strike val="0"/>
        <outline val="0"/>
        <shadow val="0"/>
        <u val="none"/>
        <vertAlign val="baseline"/>
        <sz val="10"/>
        <color rgb="FF000000"/>
        <name val="Stone Sans"/>
        <scheme val="none"/>
      </font>
      <alignment horizontal="general" vertical="top" textRotation="0" indent="0" justifyLastLine="0" shrinkToFit="0" readingOrder="0"/>
    </dxf>
    <dxf>
      <font>
        <strike val="0"/>
        <outline val="0"/>
        <shadow val="0"/>
        <u val="none"/>
        <vertAlign val="baseline"/>
        <sz val="10"/>
        <color theme="1"/>
        <name val="Stone Sans"/>
        <scheme val="none"/>
      </font>
      <alignment horizontal="general" vertical="top" textRotation="0" indent="0" justifyLastLine="0" shrinkToFit="0" readingOrder="0"/>
    </dxf>
    <dxf>
      <fill>
        <patternFill>
          <bgColor rgb="FFFFFF84"/>
        </patternFill>
      </fill>
    </dxf>
    <dxf>
      <fill>
        <patternFill>
          <bgColor theme="0" tint="-4.9989318521683403E-2"/>
        </patternFill>
      </fill>
      <border>
        <left style="thin">
          <color rgb="FFCC0033"/>
        </left>
        <right style="thin">
          <color rgb="FFCC0033"/>
        </right>
        <top style="thin">
          <color rgb="FFCC0033"/>
        </top>
        <bottom style="thin">
          <color rgb="FFCC0033"/>
        </bottom>
        <vertical style="thin">
          <color rgb="FFCC0033"/>
        </vertical>
        <horizontal style="thin">
          <color rgb="FFCC0033"/>
        </horizontal>
      </border>
    </dxf>
    <dxf>
      <border>
        <left style="thin">
          <color rgb="FFCC0033"/>
        </left>
        <right style="thin">
          <color rgb="FFCC0033"/>
        </right>
        <top style="thin">
          <color rgb="FFCC0033"/>
        </top>
        <bottom style="thin">
          <color rgb="FFCC0033"/>
        </bottom>
        <vertical style="thin">
          <color rgb="FFCC0033"/>
        </vertical>
        <horizontal style="thin">
          <color rgb="FFCC0033"/>
        </horizontal>
      </border>
    </dxf>
    <dxf>
      <font>
        <color theme="0"/>
      </font>
      <fill>
        <patternFill>
          <bgColor rgb="FFCC0033"/>
        </patternFill>
      </fill>
      <border>
        <left style="thin">
          <color rgb="FFCC0033"/>
        </left>
        <right style="thin">
          <color rgb="FFCC0033"/>
        </right>
        <top style="thin">
          <color rgb="FFCC0033"/>
        </top>
        <bottom style="thin">
          <color rgb="FFCC0033"/>
        </bottom>
        <vertical style="thin">
          <color theme="0"/>
        </vertical>
        <horizontal style="thin">
          <color rgb="FFCC0033"/>
        </horizontal>
      </border>
    </dxf>
  </dxfs>
  <tableStyles count="1" defaultTableStyle="TableStyleMedium9" defaultPivotStyle="PivotStyleLight16">
    <tableStyle name="Tabellenformat 1" pivot="0" count="3">
      <tableStyleElement type="headerRow" dxfId="129"/>
      <tableStyleElement type="firstRowStripe" dxfId="128"/>
      <tableStyleElement type="secondRowStripe" dxfId="127"/>
    </tableStyle>
  </tableStyles>
  <colors>
    <mruColors>
      <color rgb="FFCC0033"/>
      <color rgb="FFFFFF84"/>
      <color rgb="FF31849B"/>
      <color rgb="FFFFEB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de-CH"/>
  <c:roundedCorners val="0"/>
  <mc:AlternateContent xmlns:mc="http://schemas.openxmlformats.org/markup-compatibility/2006">
    <mc:Choice xmlns:c14="http://schemas.microsoft.com/office/drawing/2007/8/2/chart" Requires="c14">
      <c14:style val="112"/>
    </mc:Choice>
    <mc:Fallback>
      <c:style val="12"/>
    </mc:Fallback>
  </mc:AlternateContent>
  <c:chart>
    <c:title>
      <c:tx>
        <c:rich>
          <a:bodyPr/>
          <a:lstStyle/>
          <a:p>
            <a:pPr>
              <a:defRPr>
                <a:solidFill>
                  <a:schemeClr val="tx1">
                    <a:lumMod val="75000"/>
                    <a:lumOff val="25000"/>
                  </a:schemeClr>
                </a:solidFill>
              </a:defRPr>
            </a:pPr>
            <a:r>
              <a:rPr lang="de-CH">
                <a:solidFill>
                  <a:schemeClr val="tx1">
                    <a:lumMod val="75000"/>
                    <a:lumOff val="25000"/>
                  </a:schemeClr>
                </a:solidFill>
              </a:rPr>
              <a:t>Umsetzungsstand ISO</a:t>
            </a:r>
            <a:r>
              <a:rPr lang="de-CH" baseline="0">
                <a:solidFill>
                  <a:schemeClr val="tx1">
                    <a:lumMod val="75000"/>
                    <a:lumOff val="25000"/>
                  </a:schemeClr>
                </a:solidFill>
              </a:rPr>
              <a:t> 27002 </a:t>
            </a:r>
          </a:p>
        </c:rich>
      </c:tx>
      <c:layout/>
      <c:overlay val="0"/>
    </c:title>
    <c:autoTitleDeleted val="0"/>
    <c:plotArea>
      <c:layout/>
      <c:radarChart>
        <c:radarStyle val="marker"/>
        <c:varyColors val="0"/>
        <c:ser>
          <c:idx val="0"/>
          <c:order val="0"/>
          <c:tx>
            <c:strRef>
              <c:f>'Auswertung ISO 27002'!$G$3</c:f>
              <c:strCache>
                <c:ptCount val="1"/>
                <c:pt idx="0">
                  <c:v>Umsetzungsstand</c:v>
                </c:pt>
              </c:strCache>
            </c:strRef>
          </c:tx>
          <c:cat>
            <c:strRef>
              <c:f>'Auswertung ISO 27002'!$F$4:$F$17</c:f>
              <c:strCache>
                <c:ptCount val="14"/>
                <c:pt idx="0">
                  <c:v>5 Informationssicherheitsrichtlinien</c:v>
                </c:pt>
                <c:pt idx="1">
                  <c:v>6 Organisation der Informationssicherheit</c:v>
                </c:pt>
                <c:pt idx="2">
                  <c:v>7 Personalsicherheit</c:v>
                </c:pt>
                <c:pt idx="3">
                  <c:v>8 Verwaltung der Werte</c:v>
                </c:pt>
                <c:pt idx="4">
                  <c:v>9 Zugangssteuerung</c:v>
                </c:pt>
                <c:pt idx="5">
                  <c:v>10 Kryptographie</c:v>
                </c:pt>
                <c:pt idx="6">
                  <c:v>11 Physische und umgebungsbezogene Sicherheit</c:v>
                </c:pt>
                <c:pt idx="7">
                  <c:v>12 Betriebssicherheit</c:v>
                </c:pt>
                <c:pt idx="8">
                  <c:v>13 Kommunikationssicherheit</c:v>
                </c:pt>
                <c:pt idx="9">
                  <c:v>14 Anschaffung, Entwicklung und Instandhalten von Systemen</c:v>
                </c:pt>
                <c:pt idx="10">
                  <c:v>15 Lieferantenbeziehungen</c:v>
                </c:pt>
                <c:pt idx="11">
                  <c:v>16 Handhabung von Informationssicherheitsvorfällen</c:v>
                </c:pt>
                <c:pt idx="12">
                  <c:v>17 Informationssicherheitsaspekte beim Business Continuity Management</c:v>
                </c:pt>
                <c:pt idx="13">
                  <c:v>18 Compliance</c:v>
                </c:pt>
              </c:strCache>
            </c:strRef>
          </c:cat>
          <c:val>
            <c:numRef>
              <c:f>'Auswertung ISO 27002'!$G$4:$G$17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axId val="73074176"/>
        <c:axId val="73075712"/>
      </c:radarChart>
      <c:catAx>
        <c:axId val="73074176"/>
        <c:scaling>
          <c:orientation val="minMax"/>
        </c:scaling>
        <c:delete val="0"/>
        <c:axPos val="b"/>
        <c:majorGridlines/>
        <c:majorTickMark val="out"/>
        <c:minorTickMark val="none"/>
        <c:tickLblPos val="nextTo"/>
        <c:crossAx val="73075712"/>
        <c:crosses val="autoZero"/>
        <c:auto val="1"/>
        <c:lblAlgn val="ctr"/>
        <c:lblOffset val="100"/>
        <c:noMultiLvlLbl val="0"/>
      </c:catAx>
      <c:valAx>
        <c:axId val="73075712"/>
        <c:scaling>
          <c:orientation val="minMax"/>
        </c:scaling>
        <c:delete val="0"/>
        <c:axPos val="l"/>
        <c:majorGridlines/>
        <c:numFmt formatCode="0%" sourceLinked="1"/>
        <c:majorTickMark val="cross"/>
        <c:minorTickMark val="none"/>
        <c:tickLblPos val="nextTo"/>
        <c:crossAx val="73074176"/>
        <c:crosses val="autoZero"/>
        <c:crossBetween val="between"/>
      </c:valAx>
    </c:plotArea>
    <c:plotVisOnly val="1"/>
    <c:dispBlanksAs val="gap"/>
    <c:showDLblsOverMax val="0"/>
  </c:chart>
  <c:printSettings>
    <c:headerFooter/>
    <c:pageMargins b="0.78740157499999996" l="0.7" r="0.7" t="0.78740157499999996"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4761</xdr:rowOff>
    </xdr:from>
    <xdr:to>
      <xdr:col>4</xdr:col>
      <xdr:colOff>228600</xdr:colOff>
      <xdr:row>24</xdr:row>
      <xdr:rowOff>38100</xdr:rowOff>
    </xdr:to>
    <xdr:graphicFrame macro="">
      <xdr:nvGraphicFramePr>
        <xdr:cNvPr id="2" name="Diagram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3" name="Tabelle24" displayName="Tabelle24" ref="A2:E51" totalsRowShown="0" headerRowDxfId="125" dataDxfId="124">
  <autoFilter ref="A2:E51"/>
  <tableColumns count="5">
    <tableColumn id="1" name="Nr." dataDxfId="123"/>
    <tableColumn id="2" name="Checkpunkt" dataDxfId="122"/>
    <tableColumn id="3" name="Erfüllt_x000a_JA" dataDxfId="121"/>
    <tableColumn id="4" name="Erfüllt_x000a_NEIN" dataDxfId="120"/>
    <tableColumn id="5" name="Bemerkungen" dataDxfId="119"/>
  </tableColumns>
  <tableStyleInfo name="Tabellenformat 1" showFirstColumn="0" showLastColumn="0" showRowStripes="1" showColumnStripes="0"/>
</table>
</file>

<file path=xl/tables/table2.xml><?xml version="1.0" encoding="utf-8"?>
<table xmlns="http://schemas.openxmlformats.org/spreadsheetml/2006/main" id="245" name="Tabelle68246" displayName="Tabelle68246" ref="A1:I291" totalsRowShown="0" headerRowDxfId="52" dataDxfId="51">
  <autoFilter ref="A1:I291"/>
  <tableColumns count="9">
    <tableColumn id="1" name="Nr." dataDxfId="50"/>
    <tableColumn id="2" name="ISO-K." dataDxfId="49"/>
    <tableColumn id="3" name="55 Shalls" dataDxfId="48"/>
    <tableColumn id="17" name="%" dataDxfId="47"/>
    <tableColumn id="13" name="Erfüllt_x000a_JA" dataDxfId="46"/>
    <tableColumn id="14" name="Erfüllt_x000a_NEIN" dataDxfId="45"/>
    <tableColumn id="6" name="Vorhandene Dokumente_x000a_(Bei Durchführung GAP-Analyse)" dataDxfId="44"/>
    <tableColumn id="8" name="Verantwortlich" dataDxfId="43"/>
    <tableColumn id="9" name="Bemerkungen/Begründung" dataDxfId="42"/>
  </tableColumns>
  <tableStyleInfo name="Tabellenformat 1" showFirstColumn="0" showLastColumn="0" showRowStripes="1" showColumnStripes="0"/>
</table>
</file>

<file path=xl/tables/table3.xml><?xml version="1.0" encoding="utf-8"?>
<table xmlns="http://schemas.openxmlformats.org/spreadsheetml/2006/main" id="1" name="Tabelle682462" displayName="Tabelle682462" ref="A1:Q178" totalsRowShown="0" headerRowDxfId="22" dataDxfId="21">
  <autoFilter ref="A1:Q178"/>
  <tableColumns count="17">
    <tableColumn id="1" name="Nr." dataDxfId="20"/>
    <tableColumn id="5" name="ISO-D." dataDxfId="19"/>
    <tableColumn id="2" name="ISO-Nr." dataDxfId="18"/>
    <tableColumn id="3" name="Titel" dataDxfId="17"/>
    <tableColumn id="4" name="Massnahme" dataDxfId="16"/>
    <tableColumn id="16" name="Title" dataDxfId="15"/>
    <tableColumn id="18" name="Control" dataDxfId="14"/>
    <tableColumn id="10" name="Relevant" dataDxfId="13"/>
    <tableColumn id="17" name="%" dataDxfId="12"/>
    <tableColumn id="13" name="Erfüllt_x000a_JA" dataDxfId="11"/>
    <tableColumn id="14" name="Erfüllt_x000a_NEIN" dataDxfId="10"/>
    <tableColumn id="20" name="Prio" dataDxfId="9"/>
    <tableColumn id="6" name="Vorgabedokumente_x000a_(bei Durchführung GAP-Analyse)" dataDxfId="8"/>
    <tableColumn id="7" name="Nachweisdokumente_x000a_(bei Durchführung GAP-Analyse)" dataDxfId="7"/>
    <tableColumn id="8" name="Verantwortlich" dataDxfId="6"/>
    <tableColumn id="9" name="Bemerkungen/Begründung" dataDxfId="5"/>
    <tableColumn id="15" name="Mögliche Massnahmen" dataDxfId="4"/>
  </tableColumns>
  <tableStyleInfo name="Tabellenformat 1" showFirstColumn="0" showLastColumn="0" showRowStripes="1" showColumnStripes="0"/>
</table>
</file>

<file path=xl/tables/table4.xml><?xml version="1.0" encoding="utf-8"?>
<table xmlns="http://schemas.openxmlformats.org/spreadsheetml/2006/main" id="2" name="Tabelle2" displayName="Tabelle2" ref="F3:G17" totalsRowShown="0" headerRowDxfId="3" dataDxfId="2">
  <autoFilter ref="F3:G17"/>
  <tableColumns count="2">
    <tableColumn id="1" name="Domain" dataDxfId="1"/>
    <tableColumn id="2" name="Umsetzungsstand" dataDxfId="0"/>
  </tableColumns>
  <tableStyleInfo name="TableStyleMedium10" showFirstColumn="0" showLastColumn="0" showRowStripes="1" showColumnStripes="0"/>
</table>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J13"/>
  <sheetViews>
    <sheetView zoomScale="85" zoomScaleNormal="85" workbookViewId="0">
      <selection sqref="A1:J12"/>
    </sheetView>
  </sheetViews>
  <sheetFormatPr baseColWidth="10" defaultRowHeight="12.75"/>
  <cols>
    <col min="1" max="9" width="11.42578125" style="38"/>
    <col min="10" max="10" width="34.28515625" style="38" customWidth="1"/>
    <col min="11" max="16384" width="11.42578125" style="38"/>
  </cols>
  <sheetData>
    <row r="1" spans="1:10">
      <c r="A1" s="96" t="s">
        <v>310</v>
      </c>
      <c r="B1" s="96"/>
      <c r="C1" s="96"/>
      <c r="D1" s="96"/>
      <c r="E1" s="96"/>
      <c r="F1" s="96"/>
      <c r="G1" s="96"/>
      <c r="H1" s="96"/>
      <c r="I1" s="96"/>
      <c r="J1" s="96"/>
    </row>
    <row r="2" spans="1:10">
      <c r="A2" s="96"/>
      <c r="B2" s="96"/>
      <c r="C2" s="96"/>
      <c r="D2" s="96"/>
      <c r="E2" s="96"/>
      <c r="F2" s="96"/>
      <c r="G2" s="96"/>
      <c r="H2" s="96"/>
      <c r="I2" s="96"/>
      <c r="J2" s="96"/>
    </row>
    <row r="3" spans="1:10">
      <c r="A3" s="96"/>
      <c r="B3" s="96"/>
      <c r="C3" s="96"/>
      <c r="D3" s="96"/>
      <c r="E3" s="96"/>
      <c r="F3" s="96"/>
      <c r="G3" s="96"/>
      <c r="H3" s="96"/>
      <c r="I3" s="96"/>
      <c r="J3" s="96"/>
    </row>
    <row r="4" spans="1:10">
      <c r="A4" s="96"/>
      <c r="B4" s="96"/>
      <c r="C4" s="96"/>
      <c r="D4" s="96"/>
      <c r="E4" s="96"/>
      <c r="F4" s="96"/>
      <c r="G4" s="96"/>
      <c r="H4" s="96"/>
      <c r="I4" s="96"/>
      <c r="J4" s="96"/>
    </row>
    <row r="5" spans="1:10">
      <c r="A5" s="96"/>
      <c r="B5" s="96"/>
      <c r="C5" s="96"/>
      <c r="D5" s="96"/>
      <c r="E5" s="96"/>
      <c r="F5" s="96"/>
      <c r="G5" s="96"/>
      <c r="H5" s="96"/>
      <c r="I5" s="96"/>
      <c r="J5" s="96"/>
    </row>
    <row r="6" spans="1:10">
      <c r="A6" s="96"/>
      <c r="B6" s="96"/>
      <c r="C6" s="96"/>
      <c r="D6" s="96"/>
      <c r="E6" s="96"/>
      <c r="F6" s="96"/>
      <c r="G6" s="96"/>
      <c r="H6" s="96"/>
      <c r="I6" s="96"/>
      <c r="J6" s="96"/>
    </row>
    <row r="7" spans="1:10">
      <c r="A7" s="96"/>
      <c r="B7" s="96"/>
      <c r="C7" s="96"/>
      <c r="D7" s="96"/>
      <c r="E7" s="96"/>
      <c r="F7" s="96"/>
      <c r="G7" s="96"/>
      <c r="H7" s="96"/>
      <c r="I7" s="96"/>
      <c r="J7" s="96"/>
    </row>
    <row r="8" spans="1:10">
      <c r="A8" s="96"/>
      <c r="B8" s="96"/>
      <c r="C8" s="96"/>
      <c r="D8" s="96"/>
      <c r="E8" s="96"/>
      <c r="F8" s="96"/>
      <c r="G8" s="96"/>
      <c r="H8" s="96"/>
      <c r="I8" s="96"/>
      <c r="J8" s="96"/>
    </row>
    <row r="9" spans="1:10">
      <c r="A9" s="96"/>
      <c r="B9" s="96"/>
      <c r="C9" s="96"/>
      <c r="D9" s="96"/>
      <c r="E9" s="96"/>
      <c r="F9" s="96"/>
      <c r="G9" s="96"/>
      <c r="H9" s="96"/>
      <c r="I9" s="96"/>
      <c r="J9" s="96"/>
    </row>
    <row r="10" spans="1:10">
      <c r="A10" s="96"/>
      <c r="B10" s="96"/>
      <c r="C10" s="96"/>
      <c r="D10" s="96"/>
      <c r="E10" s="96"/>
      <c r="F10" s="96"/>
      <c r="G10" s="96"/>
      <c r="H10" s="96"/>
      <c r="I10" s="96"/>
      <c r="J10" s="96"/>
    </row>
    <row r="11" spans="1:10">
      <c r="A11" s="96"/>
      <c r="B11" s="96"/>
      <c r="C11" s="96"/>
      <c r="D11" s="96"/>
      <c r="E11" s="96"/>
      <c r="F11" s="96"/>
      <c r="G11" s="96"/>
      <c r="H11" s="96"/>
      <c r="I11" s="96"/>
      <c r="J11" s="96"/>
    </row>
    <row r="12" spans="1:10" ht="34.5" customHeight="1">
      <c r="A12" s="96"/>
      <c r="B12" s="96"/>
      <c r="C12" s="96"/>
      <c r="D12" s="96"/>
      <c r="E12" s="96"/>
      <c r="F12" s="96"/>
      <c r="G12" s="96"/>
      <c r="H12" s="96"/>
      <c r="I12" s="96"/>
      <c r="J12" s="96"/>
    </row>
    <row r="13" spans="1:10" ht="248.25" customHeight="1">
      <c r="A13" s="97" t="s">
        <v>309</v>
      </c>
      <c r="B13" s="97"/>
      <c r="C13" s="97"/>
      <c r="D13" s="97"/>
      <c r="E13" s="97"/>
      <c r="F13" s="97"/>
      <c r="G13" s="97"/>
      <c r="H13" s="97"/>
      <c r="I13" s="97"/>
      <c r="J13" s="97"/>
    </row>
  </sheetData>
  <mergeCells count="2">
    <mergeCell ref="A1:J12"/>
    <mergeCell ref="A13:J13"/>
  </mergeCells>
  <pageMargins left="0.7" right="0.7" top="0.78740157499999996" bottom="0.78740157499999996" header="0.3" footer="0.3"/>
  <pageSetup paperSize="9" scale="95" fitToHeight="0" orientation="landscape" r:id="rId1"/>
  <headerFooter>
    <oddHeader>&amp;L&amp;"Stone Sans,Fett"&amp;12GAP ANALYSE: ISO 27001/27002</oddHeader>
    <oddFooter>&amp;L&amp;"Stone Sans,Standard"&amp;8Swiss Infosec AG&amp;R&amp;"Stone Sans,Standard"&amp;8&amp;D | Seite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pageSetUpPr fitToPage="1"/>
  </sheetPr>
  <dimension ref="A1:E84"/>
  <sheetViews>
    <sheetView zoomScale="85" zoomScaleNormal="85" workbookViewId="0">
      <pane ySplit="2" topLeftCell="A3" activePane="bottomLeft" state="frozen"/>
      <selection activeCell="B11" sqref="B11"/>
      <selection pane="bottomLeft" activeCell="B12" sqref="B12"/>
    </sheetView>
  </sheetViews>
  <sheetFormatPr baseColWidth="10" defaultRowHeight="12.75"/>
  <cols>
    <col min="1" max="1" width="6.7109375" style="35" customWidth="1"/>
    <col min="2" max="2" width="60.85546875" style="32" customWidth="1"/>
    <col min="3" max="4" width="8.5703125" style="34" customWidth="1"/>
    <col min="5" max="5" width="68.42578125" style="32" customWidth="1"/>
    <col min="6" max="16384" width="11.42578125" style="33"/>
  </cols>
  <sheetData>
    <row r="1" spans="1:5" ht="28.5" customHeight="1">
      <c r="A1" s="35" t="s">
        <v>161</v>
      </c>
    </row>
    <row r="2" spans="1:5" ht="25.5">
      <c r="A2" s="35" t="s">
        <v>0</v>
      </c>
      <c r="B2" s="32" t="s">
        <v>120</v>
      </c>
      <c r="C2" s="36" t="s">
        <v>162</v>
      </c>
      <c r="D2" s="36" t="s">
        <v>163</v>
      </c>
      <c r="E2" s="32" t="s">
        <v>121</v>
      </c>
    </row>
    <row r="3" spans="1:5" ht="15.75">
      <c r="B3" s="9" t="s">
        <v>129</v>
      </c>
    </row>
    <row r="4" spans="1:5" ht="25.5">
      <c r="A4" s="35">
        <v>1</v>
      </c>
      <c r="B4" s="32" t="s">
        <v>126</v>
      </c>
    </row>
    <row r="5" spans="1:5">
      <c r="A5" s="35">
        <v>2</v>
      </c>
      <c r="B5" s="32" t="s">
        <v>128</v>
      </c>
    </row>
    <row r="6" spans="1:5">
      <c r="A6" s="35">
        <v>3</v>
      </c>
      <c r="B6" s="32" t="s">
        <v>125</v>
      </c>
    </row>
    <row r="7" spans="1:5" ht="25.5">
      <c r="A7" s="35">
        <v>4</v>
      </c>
      <c r="B7" s="32" t="s">
        <v>152</v>
      </c>
    </row>
    <row r="8" spans="1:5">
      <c r="A8" s="35">
        <v>5</v>
      </c>
      <c r="B8" s="32" t="s">
        <v>153</v>
      </c>
    </row>
    <row r="9" spans="1:5">
      <c r="A9" s="35">
        <v>6</v>
      </c>
      <c r="B9" s="32" t="s">
        <v>156</v>
      </c>
    </row>
    <row r="10" spans="1:5">
      <c r="A10" s="35">
        <v>7</v>
      </c>
      <c r="B10" s="32" t="s">
        <v>166</v>
      </c>
    </row>
    <row r="12" spans="1:5" ht="15.75">
      <c r="B12" s="9" t="s">
        <v>130</v>
      </c>
    </row>
    <row r="13" spans="1:5" ht="25.5">
      <c r="A13" s="35">
        <v>8</v>
      </c>
      <c r="B13" s="32" t="s">
        <v>167</v>
      </c>
    </row>
    <row r="14" spans="1:5">
      <c r="A14" s="35">
        <v>9</v>
      </c>
      <c r="B14" s="32" t="s">
        <v>127</v>
      </c>
    </row>
    <row r="15" spans="1:5" ht="25.5">
      <c r="A15" s="35">
        <v>10</v>
      </c>
      <c r="B15" s="32" t="s">
        <v>154</v>
      </c>
    </row>
    <row r="16" spans="1:5">
      <c r="A16" s="35">
        <v>11</v>
      </c>
      <c r="B16" s="32" t="s">
        <v>155</v>
      </c>
    </row>
    <row r="17" spans="1:2" ht="25.5">
      <c r="A17" s="35">
        <v>12</v>
      </c>
      <c r="B17" s="32" t="s">
        <v>139</v>
      </c>
    </row>
    <row r="18" spans="1:2" ht="25.5">
      <c r="A18" s="35">
        <v>13</v>
      </c>
      <c r="B18" s="32" t="s">
        <v>140</v>
      </c>
    </row>
    <row r="19" spans="1:2">
      <c r="A19" s="35">
        <v>14</v>
      </c>
      <c r="B19" s="32" t="s">
        <v>151</v>
      </c>
    </row>
    <row r="21" spans="1:2" ht="15.75">
      <c r="B21" s="9" t="s">
        <v>142</v>
      </c>
    </row>
    <row r="22" spans="1:2" ht="25.5">
      <c r="A22" s="35">
        <v>15</v>
      </c>
      <c r="B22" s="32" t="s">
        <v>136</v>
      </c>
    </row>
    <row r="23" spans="1:2">
      <c r="A23" s="35">
        <v>16</v>
      </c>
      <c r="B23" s="32" t="s">
        <v>137</v>
      </c>
    </row>
    <row r="24" spans="1:2" ht="25.5">
      <c r="A24" s="35">
        <v>17</v>
      </c>
      <c r="B24" s="32" t="s">
        <v>123</v>
      </c>
    </row>
    <row r="26" spans="1:2" ht="15.75">
      <c r="B26" s="9" t="s">
        <v>138</v>
      </c>
    </row>
    <row r="27" spans="1:2">
      <c r="A27" s="35">
        <v>18</v>
      </c>
      <c r="B27" s="32" t="s">
        <v>134</v>
      </c>
    </row>
    <row r="28" spans="1:2">
      <c r="A28" s="35">
        <v>19</v>
      </c>
      <c r="B28" s="32" t="s">
        <v>157</v>
      </c>
    </row>
    <row r="29" spans="1:2">
      <c r="A29" s="35">
        <v>20</v>
      </c>
      <c r="B29" s="32" t="s">
        <v>135</v>
      </c>
    </row>
    <row r="30" spans="1:2" ht="25.5">
      <c r="A30" s="35">
        <v>21</v>
      </c>
      <c r="B30" s="32" t="s">
        <v>159</v>
      </c>
    </row>
    <row r="32" spans="1:2" ht="15.75">
      <c r="B32" s="9" t="s">
        <v>143</v>
      </c>
    </row>
    <row r="33" spans="1:2" ht="25.5">
      <c r="A33" s="35">
        <v>22</v>
      </c>
      <c r="B33" s="32" t="s">
        <v>160</v>
      </c>
    </row>
    <row r="34" spans="1:2">
      <c r="A34" s="35">
        <v>23</v>
      </c>
      <c r="B34" s="32" t="s">
        <v>122</v>
      </c>
    </row>
    <row r="35" spans="1:2" ht="25.5">
      <c r="A35" s="35">
        <v>24</v>
      </c>
      <c r="B35" s="32" t="s">
        <v>133</v>
      </c>
    </row>
    <row r="36" spans="1:2" ht="25.5">
      <c r="A36" s="35">
        <v>25</v>
      </c>
      <c r="B36" s="32" t="s">
        <v>141</v>
      </c>
    </row>
    <row r="38" spans="1:2" ht="15.75">
      <c r="B38" s="9" t="s">
        <v>144</v>
      </c>
    </row>
    <row r="39" spans="1:2">
      <c r="A39" s="35">
        <v>26</v>
      </c>
      <c r="B39" s="32" t="s">
        <v>145</v>
      </c>
    </row>
    <row r="40" spans="1:2">
      <c r="A40" s="35">
        <v>27</v>
      </c>
      <c r="B40" s="32" t="s">
        <v>124</v>
      </c>
    </row>
    <row r="41" spans="1:2">
      <c r="A41" s="35">
        <v>28</v>
      </c>
      <c r="B41" s="32" t="s">
        <v>147</v>
      </c>
    </row>
    <row r="42" spans="1:2">
      <c r="A42" s="35">
        <v>29</v>
      </c>
      <c r="B42" s="32" t="s">
        <v>158</v>
      </c>
    </row>
    <row r="43" spans="1:2" ht="25.5">
      <c r="A43" s="35">
        <v>30</v>
      </c>
      <c r="B43" s="32" t="s">
        <v>146</v>
      </c>
    </row>
    <row r="44" spans="1:2" ht="25.5">
      <c r="A44" s="35">
        <v>31</v>
      </c>
      <c r="B44" s="32" t="s">
        <v>150</v>
      </c>
    </row>
    <row r="46" spans="1:2" ht="15.75">
      <c r="B46" s="9" t="s">
        <v>131</v>
      </c>
    </row>
    <row r="47" spans="1:2">
      <c r="A47" s="35">
        <v>32</v>
      </c>
      <c r="B47" s="32" t="s">
        <v>132</v>
      </c>
    </row>
    <row r="48" spans="1:2">
      <c r="A48" s="35">
        <v>33</v>
      </c>
      <c r="B48" s="32" t="s">
        <v>149</v>
      </c>
    </row>
    <row r="49" spans="1:2">
      <c r="A49" s="35">
        <v>34</v>
      </c>
      <c r="B49" s="32" t="s">
        <v>148</v>
      </c>
    </row>
    <row r="59" spans="1:2">
      <c r="B59" s="33"/>
    </row>
    <row r="68" spans="2:2">
      <c r="B68" s="33"/>
    </row>
    <row r="70" spans="2:2">
      <c r="B70" s="33"/>
    </row>
    <row r="71" spans="2:2">
      <c r="B71" s="33"/>
    </row>
    <row r="72" spans="2:2">
      <c r="B72" s="33"/>
    </row>
    <row r="74" spans="2:2">
      <c r="B74" s="33"/>
    </row>
    <row r="75" spans="2:2">
      <c r="B75" s="33"/>
    </row>
    <row r="76" spans="2:2">
      <c r="B76" s="33"/>
    </row>
    <row r="77" spans="2:2">
      <c r="B77" s="33"/>
    </row>
    <row r="78" spans="2:2">
      <c r="B78" s="33"/>
    </row>
    <row r="79" spans="2:2">
      <c r="B79" s="33"/>
    </row>
    <row r="80" spans="2:2">
      <c r="B80" s="33"/>
    </row>
    <row r="81" spans="2:2">
      <c r="B81" s="33"/>
    </row>
    <row r="82" spans="2:2">
      <c r="B82" s="33"/>
    </row>
    <row r="83" spans="2:2">
      <c r="B83" s="33"/>
    </row>
    <row r="84" spans="2:2">
      <c r="B84" s="33"/>
    </row>
  </sheetData>
  <conditionalFormatting sqref="E3:E51">
    <cfRule type="expression" dxfId="126" priority="1">
      <formula>$C3="x"</formula>
    </cfRule>
  </conditionalFormatting>
  <dataValidations count="1">
    <dataValidation allowBlank="1" showInputMessage="1" showErrorMessage="1" prompt="Bestätigten Sie die Zelle mit einem &quot;x&quot;" sqref="C3:D51"/>
  </dataValidations>
  <pageMargins left="0.39370078740157483" right="0.31496062992125984" top="0.78740157480314965" bottom="0.51181102362204722" header="0.31496062992125984" footer="0.31496062992125984"/>
  <pageSetup paperSize="9" scale="91" fitToHeight="0" orientation="landscape" horizontalDpi="300" verticalDpi="300" r:id="rId1"/>
  <headerFooter>
    <oddHeader>&amp;L&amp;"Stone Sans,Fett"&amp;12ISMS - &amp;A</oddHeader>
    <oddFooter>&amp;L&amp;"Stone Sans,Standard"&amp;8Swiss Infosec AG&amp;R&amp;"Stone Sans,Standard"&amp;8&amp;D | Seite &amp;P/&amp;N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pageSetUpPr fitToPage="1"/>
  </sheetPr>
  <dimension ref="A1:K291"/>
  <sheetViews>
    <sheetView tabSelected="1" zoomScaleNormal="100" workbookViewId="0"/>
  </sheetViews>
  <sheetFormatPr baseColWidth="10" defaultRowHeight="12.75"/>
  <cols>
    <col min="1" max="1" width="4.85546875" style="14" bestFit="1" customWidth="1"/>
    <col min="2" max="2" width="9.7109375" style="25" customWidth="1"/>
    <col min="3" max="3" width="79.42578125" style="3" customWidth="1"/>
    <col min="4" max="4" width="6.85546875" style="26" customWidth="1"/>
    <col min="5" max="6" width="8.5703125" style="26" customWidth="1"/>
    <col min="7" max="7" width="45" style="42" customWidth="1"/>
    <col min="8" max="8" width="18.28515625" style="14" customWidth="1"/>
    <col min="9" max="9" width="61.85546875" style="27" customWidth="1"/>
    <col min="10" max="16384" width="11.42578125" style="14"/>
  </cols>
  <sheetData>
    <row r="1" spans="1:11" s="1" customFormat="1" ht="36.75" customHeight="1">
      <c r="A1" s="1" t="s">
        <v>0</v>
      </c>
      <c r="B1" s="2" t="s">
        <v>4</v>
      </c>
      <c r="C1" s="3" t="s">
        <v>308</v>
      </c>
      <c r="D1" s="4" t="s">
        <v>2</v>
      </c>
      <c r="E1" s="37" t="s">
        <v>162</v>
      </c>
      <c r="F1" s="37" t="s">
        <v>163</v>
      </c>
      <c r="G1" s="39" t="s">
        <v>170</v>
      </c>
      <c r="H1" s="1" t="s">
        <v>3</v>
      </c>
      <c r="I1" s="5" t="s">
        <v>1</v>
      </c>
      <c r="J1" s="6"/>
      <c r="K1" s="6"/>
    </row>
    <row r="2" spans="1:11" ht="15.75">
      <c r="A2" s="7"/>
      <c r="B2" s="8">
        <v>4</v>
      </c>
      <c r="C2" s="54" t="s">
        <v>271</v>
      </c>
      <c r="D2" s="10"/>
      <c r="E2" s="11"/>
      <c r="F2" s="11"/>
      <c r="G2" s="40"/>
      <c r="H2" s="12"/>
      <c r="I2" s="12"/>
      <c r="J2" s="13"/>
      <c r="K2" s="13"/>
    </row>
    <row r="3" spans="1:11" ht="15">
      <c r="A3" s="7"/>
      <c r="B3" s="15" t="s">
        <v>5</v>
      </c>
      <c r="C3" s="55" t="s">
        <v>594</v>
      </c>
      <c r="D3" s="17"/>
      <c r="E3" s="11"/>
      <c r="F3" s="11"/>
      <c r="G3" s="40"/>
      <c r="H3" s="12"/>
      <c r="I3" s="12"/>
      <c r="J3" s="13"/>
      <c r="K3" s="13"/>
    </row>
    <row r="4" spans="1:11" ht="42.75">
      <c r="A4" s="7">
        <v>1</v>
      </c>
      <c r="B4" s="2"/>
      <c r="C4" s="56" t="s">
        <v>595</v>
      </c>
      <c r="D4" s="17">
        <v>0</v>
      </c>
      <c r="E4" s="11"/>
      <c r="F4" s="11"/>
      <c r="G4" s="41"/>
      <c r="H4" s="12"/>
      <c r="I4" s="12"/>
      <c r="J4" s="13"/>
      <c r="K4" s="13"/>
    </row>
    <row r="5" spans="1:11" ht="15">
      <c r="A5" s="7"/>
      <c r="B5" s="15">
        <v>4.2</v>
      </c>
      <c r="C5" s="55" t="s">
        <v>596</v>
      </c>
      <c r="D5" s="17"/>
      <c r="E5" s="11"/>
      <c r="F5" s="11"/>
      <c r="G5" s="40"/>
      <c r="H5" s="12"/>
      <c r="I5" s="12"/>
    </row>
    <row r="6" spans="1:11" ht="14.25">
      <c r="A6" s="7">
        <v>2</v>
      </c>
      <c r="B6" s="2"/>
      <c r="C6" s="56" t="s">
        <v>597</v>
      </c>
      <c r="D6" s="10"/>
      <c r="E6" s="11"/>
      <c r="F6" s="11"/>
      <c r="G6" s="41"/>
      <c r="H6" s="12"/>
      <c r="I6" s="12"/>
    </row>
    <row r="7" spans="1:11" ht="28.5">
      <c r="A7" s="7"/>
      <c r="B7" s="2"/>
      <c r="C7" s="56" t="s">
        <v>598</v>
      </c>
      <c r="D7" s="17">
        <v>0</v>
      </c>
      <c r="E7" s="11"/>
      <c r="F7" s="11"/>
      <c r="G7" s="41"/>
      <c r="H7" s="12"/>
      <c r="I7" s="12"/>
    </row>
    <row r="8" spans="1:11" ht="42.75">
      <c r="A8" s="7"/>
      <c r="B8" s="2"/>
      <c r="C8" s="56" t="s">
        <v>599</v>
      </c>
      <c r="D8" s="17">
        <v>0</v>
      </c>
      <c r="E8" s="11"/>
      <c r="F8" s="11"/>
      <c r="G8" s="41"/>
      <c r="H8" s="12"/>
      <c r="I8" s="12"/>
    </row>
    <row r="9" spans="1:11" ht="30">
      <c r="A9" s="7"/>
      <c r="B9" s="95" t="s">
        <v>6</v>
      </c>
      <c r="C9" s="55" t="s">
        <v>600</v>
      </c>
      <c r="D9" s="17"/>
      <c r="E9" s="11"/>
      <c r="F9" s="11"/>
      <c r="G9" s="41"/>
      <c r="H9" s="12"/>
      <c r="I9" s="12"/>
    </row>
    <row r="10" spans="1:11" ht="42.75">
      <c r="A10" s="7">
        <v>3</v>
      </c>
      <c r="B10" s="2"/>
      <c r="C10" s="56" t="s">
        <v>601</v>
      </c>
      <c r="D10" s="17">
        <v>0</v>
      </c>
      <c r="E10" s="11"/>
      <c r="F10" s="11"/>
      <c r="G10" s="41"/>
      <c r="H10" s="12"/>
      <c r="I10" s="12"/>
    </row>
    <row r="11" spans="1:11" ht="14.25">
      <c r="A11" s="7">
        <v>4</v>
      </c>
      <c r="B11" s="2"/>
      <c r="C11" s="56" t="s">
        <v>602</v>
      </c>
      <c r="D11" s="17"/>
      <c r="E11" s="11"/>
      <c r="F11" s="11"/>
      <c r="G11" s="41"/>
      <c r="H11" s="12"/>
      <c r="I11" s="12"/>
    </row>
    <row r="12" spans="1:11" ht="14.25">
      <c r="A12" s="7"/>
      <c r="B12" s="2"/>
      <c r="C12" s="56" t="s">
        <v>603</v>
      </c>
      <c r="D12" s="17">
        <v>0</v>
      </c>
      <c r="E12" s="11"/>
      <c r="F12" s="11"/>
      <c r="G12" s="41"/>
      <c r="H12" s="12"/>
      <c r="I12" s="12"/>
    </row>
    <row r="13" spans="1:11" ht="14.25">
      <c r="A13" s="7"/>
      <c r="B13" s="2"/>
      <c r="C13" s="56" t="s">
        <v>604</v>
      </c>
      <c r="D13" s="17">
        <v>0</v>
      </c>
      <c r="E13" s="11"/>
      <c r="F13" s="11"/>
      <c r="G13" s="41"/>
      <c r="H13" s="12"/>
      <c r="I13" s="12"/>
    </row>
    <row r="14" spans="1:11" ht="42.75">
      <c r="A14" s="2"/>
      <c r="B14" s="2"/>
      <c r="C14" s="56" t="s">
        <v>1015</v>
      </c>
      <c r="D14" s="17">
        <v>0</v>
      </c>
      <c r="E14" s="11"/>
      <c r="F14" s="11"/>
      <c r="G14" s="41"/>
      <c r="H14" s="12"/>
      <c r="I14" s="12"/>
    </row>
    <row r="15" spans="1:11" ht="14.25">
      <c r="A15" s="2" t="s">
        <v>8</v>
      </c>
      <c r="B15" s="2"/>
      <c r="C15" s="56" t="s">
        <v>605</v>
      </c>
      <c r="D15" s="17">
        <v>0</v>
      </c>
      <c r="E15" s="11"/>
      <c r="F15" s="11"/>
      <c r="G15" s="41"/>
      <c r="H15" s="12"/>
      <c r="I15" s="12"/>
    </row>
    <row r="16" spans="1:11" ht="15">
      <c r="A16" s="2"/>
      <c r="B16" s="51" t="s">
        <v>272</v>
      </c>
      <c r="C16" s="55" t="s">
        <v>273</v>
      </c>
      <c r="D16" s="17"/>
      <c r="E16" s="11"/>
      <c r="F16" s="11"/>
      <c r="G16" s="41"/>
      <c r="H16" s="12"/>
      <c r="I16" s="12"/>
    </row>
    <row r="17" spans="1:9" ht="42.75">
      <c r="A17" s="19" t="s">
        <v>13</v>
      </c>
      <c r="B17" s="19"/>
      <c r="C17" s="56" t="s">
        <v>606</v>
      </c>
      <c r="D17" s="17">
        <v>0</v>
      </c>
      <c r="E17" s="11"/>
      <c r="F17" s="11"/>
      <c r="G17" s="41"/>
      <c r="H17" s="12"/>
      <c r="I17" s="12"/>
    </row>
    <row r="18" spans="1:9" ht="15.75">
      <c r="A18" s="19"/>
      <c r="B18" s="8" t="s">
        <v>8</v>
      </c>
      <c r="C18" s="54" t="s">
        <v>274</v>
      </c>
      <c r="D18" s="17"/>
      <c r="E18" s="11"/>
      <c r="F18" s="11"/>
      <c r="G18" s="40"/>
      <c r="H18" s="12"/>
      <c r="I18" s="12"/>
    </row>
    <row r="19" spans="1:9" ht="15">
      <c r="A19" s="20"/>
      <c r="B19" s="51" t="s">
        <v>9</v>
      </c>
      <c r="C19" s="55" t="s">
        <v>607</v>
      </c>
      <c r="D19" s="17"/>
      <c r="E19" s="11"/>
      <c r="F19" s="11"/>
      <c r="G19" s="40"/>
      <c r="H19" s="12"/>
      <c r="I19" s="12"/>
    </row>
    <row r="20" spans="1:9" ht="42.75">
      <c r="A20" s="19" t="s">
        <v>14</v>
      </c>
      <c r="B20" s="19"/>
      <c r="C20" s="56" t="s">
        <v>608</v>
      </c>
      <c r="D20" s="10"/>
      <c r="E20" s="11"/>
      <c r="F20" s="11"/>
      <c r="G20" s="40"/>
      <c r="H20" s="12"/>
      <c r="I20" s="12"/>
    </row>
    <row r="21" spans="1:9" ht="42.75">
      <c r="A21" s="2"/>
      <c r="B21" s="2"/>
      <c r="C21" s="56" t="s">
        <v>609</v>
      </c>
      <c r="D21" s="17">
        <v>0</v>
      </c>
      <c r="E21" s="11"/>
      <c r="F21" s="11"/>
      <c r="G21" s="41"/>
      <c r="H21" s="12"/>
      <c r="I21" s="12"/>
    </row>
    <row r="22" spans="1:9" ht="42.75">
      <c r="A22" s="7"/>
      <c r="B22" s="2"/>
      <c r="C22" s="56" t="s">
        <v>610</v>
      </c>
      <c r="D22" s="17">
        <v>0</v>
      </c>
      <c r="E22" s="11"/>
      <c r="F22" s="11"/>
      <c r="G22" s="41"/>
      <c r="H22" s="12"/>
      <c r="I22" s="12"/>
    </row>
    <row r="23" spans="1:9" ht="28.5">
      <c r="A23" s="2"/>
      <c r="B23" s="2"/>
      <c r="C23" s="56" t="s">
        <v>611</v>
      </c>
      <c r="D23" s="17">
        <v>0</v>
      </c>
      <c r="E23" s="11"/>
      <c r="F23" s="11"/>
      <c r="G23" s="41"/>
      <c r="H23" s="12"/>
      <c r="I23" s="12"/>
    </row>
    <row r="24" spans="1:9" ht="42.75">
      <c r="A24" s="2"/>
      <c r="B24" s="2"/>
      <c r="C24" s="56" t="s">
        <v>612</v>
      </c>
      <c r="D24" s="17">
        <v>0</v>
      </c>
      <c r="E24" s="11"/>
      <c r="F24" s="11"/>
      <c r="G24" s="41"/>
      <c r="H24" s="12"/>
      <c r="I24" s="12"/>
    </row>
    <row r="25" spans="1:9" ht="28.5">
      <c r="A25" s="19"/>
      <c r="B25" s="19"/>
      <c r="C25" s="56" t="s">
        <v>613</v>
      </c>
      <c r="D25" s="17">
        <v>0</v>
      </c>
      <c r="E25" s="11"/>
      <c r="F25" s="11"/>
      <c r="G25" s="41"/>
      <c r="H25" s="12"/>
      <c r="I25" s="12"/>
    </row>
    <row r="26" spans="1:9" ht="28.5">
      <c r="A26" s="2"/>
      <c r="B26" s="2"/>
      <c r="C26" s="56" t="s">
        <v>614</v>
      </c>
      <c r="D26" s="17">
        <v>0</v>
      </c>
      <c r="E26" s="11"/>
      <c r="F26" s="11"/>
      <c r="G26" s="41"/>
      <c r="H26" s="12"/>
      <c r="I26" s="12"/>
    </row>
    <row r="27" spans="1:9" ht="14.25">
      <c r="A27" s="2"/>
      <c r="B27" s="2"/>
      <c r="C27" s="56" t="s">
        <v>615</v>
      </c>
      <c r="D27" s="17">
        <v>0</v>
      </c>
      <c r="E27" s="11"/>
      <c r="F27" s="11"/>
      <c r="G27" s="41"/>
      <c r="H27" s="12"/>
      <c r="I27" s="12"/>
    </row>
    <row r="28" spans="1:9" ht="28.5">
      <c r="A28" s="19"/>
      <c r="B28" s="19"/>
      <c r="C28" s="56" t="s">
        <v>616</v>
      </c>
      <c r="D28" s="17">
        <v>0</v>
      </c>
      <c r="E28" s="11"/>
      <c r="F28" s="11"/>
      <c r="G28" s="41"/>
      <c r="H28" s="12"/>
      <c r="I28" s="12"/>
    </row>
    <row r="29" spans="1:9" ht="15">
      <c r="A29" s="20"/>
      <c r="B29" s="51" t="s">
        <v>10</v>
      </c>
      <c r="C29" s="55" t="s">
        <v>617</v>
      </c>
      <c r="D29" s="17"/>
      <c r="E29" s="11"/>
      <c r="F29" s="11"/>
      <c r="G29" s="40"/>
      <c r="H29" s="12"/>
      <c r="I29" s="12"/>
    </row>
    <row r="30" spans="1:9" ht="14.25">
      <c r="A30" s="19">
        <v>8</v>
      </c>
      <c r="B30" s="19"/>
      <c r="C30" s="56" t="s">
        <v>618</v>
      </c>
      <c r="D30" s="10"/>
      <c r="E30" s="11"/>
      <c r="F30" s="11"/>
      <c r="G30" s="40"/>
      <c r="H30" s="12"/>
      <c r="I30" s="12"/>
    </row>
    <row r="31" spans="1:9" ht="14.25">
      <c r="A31" s="2"/>
      <c r="B31" s="2"/>
      <c r="C31" s="56" t="s">
        <v>619</v>
      </c>
      <c r="D31" s="17">
        <v>0</v>
      </c>
      <c r="E31" s="11"/>
      <c r="F31" s="11"/>
      <c r="G31" s="41"/>
      <c r="H31" s="12"/>
      <c r="I31" s="12"/>
    </row>
    <row r="32" spans="1:9" ht="28.5">
      <c r="A32" s="2"/>
      <c r="B32" s="2"/>
      <c r="C32" s="56" t="s">
        <v>620</v>
      </c>
      <c r="D32" s="17">
        <v>0</v>
      </c>
      <c r="E32" s="11"/>
      <c r="F32" s="11"/>
      <c r="G32" s="41"/>
      <c r="H32" s="12"/>
      <c r="I32" s="12"/>
    </row>
    <row r="33" spans="1:9" ht="28.5">
      <c r="A33" s="2"/>
      <c r="B33" s="2"/>
      <c r="C33" s="56" t="s">
        <v>621</v>
      </c>
      <c r="D33" s="17">
        <v>0</v>
      </c>
      <c r="E33" s="11"/>
      <c r="F33" s="11"/>
      <c r="G33" s="41"/>
      <c r="H33" s="12"/>
      <c r="I33" s="12"/>
    </row>
    <row r="34" spans="1:9" ht="28.5">
      <c r="A34" s="19"/>
      <c r="B34" s="19"/>
      <c r="C34" s="56" t="s">
        <v>622</v>
      </c>
      <c r="D34" s="17">
        <v>0</v>
      </c>
      <c r="E34" s="11"/>
      <c r="F34" s="11"/>
      <c r="G34" s="41"/>
      <c r="H34" s="12"/>
      <c r="I34" s="12"/>
    </row>
    <row r="35" spans="1:9" ht="14.25">
      <c r="A35" s="2" t="s">
        <v>297</v>
      </c>
      <c r="B35" s="2"/>
      <c r="C35" s="56" t="s">
        <v>623</v>
      </c>
      <c r="D35" s="17"/>
      <c r="E35" s="11"/>
      <c r="F35" s="11"/>
      <c r="G35" s="41"/>
      <c r="H35" s="12"/>
      <c r="I35" s="12"/>
    </row>
    <row r="36" spans="1:9" ht="14.25">
      <c r="A36" s="2"/>
      <c r="B36" s="2"/>
      <c r="C36" s="56" t="s">
        <v>275</v>
      </c>
      <c r="D36" s="17">
        <v>0</v>
      </c>
      <c r="E36" s="11"/>
      <c r="F36" s="11"/>
      <c r="G36" s="41"/>
      <c r="H36" s="12"/>
      <c r="I36" s="12"/>
    </row>
    <row r="37" spans="1:9" ht="14.25">
      <c r="A37" s="2"/>
      <c r="B37" s="2"/>
      <c r="C37" s="56" t="s">
        <v>624</v>
      </c>
      <c r="D37" s="17">
        <v>0</v>
      </c>
      <c r="E37" s="11"/>
      <c r="F37" s="11"/>
      <c r="G37" s="41"/>
      <c r="H37" s="12"/>
      <c r="I37" s="12"/>
    </row>
    <row r="38" spans="1:9" ht="14.25">
      <c r="A38" s="19"/>
      <c r="B38" s="19"/>
      <c r="C38" s="56" t="s">
        <v>625</v>
      </c>
      <c r="D38" s="17">
        <v>0</v>
      </c>
      <c r="E38" s="11"/>
      <c r="F38" s="11"/>
      <c r="G38" s="41"/>
      <c r="H38" s="12"/>
      <c r="I38" s="12"/>
    </row>
    <row r="39" spans="1:9" ht="15">
      <c r="A39" s="20"/>
      <c r="B39" s="51" t="s">
        <v>276</v>
      </c>
      <c r="C39" s="55" t="s">
        <v>626</v>
      </c>
      <c r="D39" s="17"/>
      <c r="E39" s="11"/>
      <c r="F39" s="11"/>
      <c r="G39" s="40"/>
      <c r="H39" s="12"/>
      <c r="I39" s="12"/>
    </row>
    <row r="40" spans="1:9" ht="42.75">
      <c r="A40" s="2" t="s">
        <v>304</v>
      </c>
      <c r="B40" s="2"/>
      <c r="C40" s="56" t="s">
        <v>627</v>
      </c>
      <c r="D40" s="17">
        <v>0</v>
      </c>
      <c r="E40" s="11"/>
      <c r="F40" s="11"/>
      <c r="G40" s="40"/>
      <c r="H40" s="12"/>
      <c r="I40" s="12"/>
    </row>
    <row r="41" spans="1:9" ht="14.25">
      <c r="A41" s="2" t="s">
        <v>1024</v>
      </c>
      <c r="B41" s="2"/>
      <c r="C41" s="56" t="s">
        <v>628</v>
      </c>
      <c r="D41" s="17"/>
      <c r="E41" s="11"/>
      <c r="F41" s="11"/>
      <c r="G41" s="41"/>
      <c r="H41" s="12"/>
      <c r="I41" s="12"/>
    </row>
    <row r="42" spans="1:9" ht="28.5">
      <c r="A42" s="2"/>
      <c r="B42" s="2"/>
      <c r="C42" s="56" t="s">
        <v>629</v>
      </c>
      <c r="D42" s="17">
        <v>0</v>
      </c>
      <c r="E42" s="11"/>
      <c r="F42" s="11"/>
      <c r="G42" s="41"/>
      <c r="H42" s="12"/>
      <c r="I42" s="12"/>
    </row>
    <row r="43" spans="1:9" ht="28.5">
      <c r="A43" s="19"/>
      <c r="B43" s="19"/>
      <c r="C43" s="56" t="s">
        <v>630</v>
      </c>
      <c r="D43" s="17">
        <v>0</v>
      </c>
      <c r="E43" s="11"/>
      <c r="F43" s="11"/>
      <c r="G43" s="41"/>
      <c r="H43" s="12"/>
      <c r="I43" s="12"/>
    </row>
    <row r="44" spans="1:9" ht="15.75">
      <c r="A44" s="19"/>
      <c r="B44" s="8" t="s">
        <v>13</v>
      </c>
      <c r="C44" s="54" t="s">
        <v>631</v>
      </c>
      <c r="D44" s="17"/>
      <c r="E44" s="11"/>
      <c r="F44" s="11"/>
      <c r="G44" s="40"/>
      <c r="H44" s="12"/>
      <c r="I44" s="12"/>
    </row>
    <row r="45" spans="1:9" ht="15">
      <c r="A45" s="2"/>
      <c r="B45" s="52" t="s">
        <v>277</v>
      </c>
      <c r="C45" s="57" t="s">
        <v>990</v>
      </c>
      <c r="D45" s="17"/>
      <c r="E45" s="11"/>
      <c r="F45" s="11"/>
      <c r="G45" s="40"/>
      <c r="H45" s="12"/>
      <c r="I45" s="12"/>
    </row>
    <row r="46" spans="1:9" ht="15">
      <c r="A46" s="7"/>
      <c r="B46" s="51" t="s">
        <v>278</v>
      </c>
      <c r="C46" s="55" t="s">
        <v>7</v>
      </c>
      <c r="D46" s="17"/>
      <c r="E46" s="11"/>
      <c r="F46" s="11"/>
      <c r="G46" s="40"/>
      <c r="H46" s="12"/>
      <c r="I46" s="12"/>
    </row>
    <row r="47" spans="1:9" ht="57">
      <c r="A47" s="2" t="s">
        <v>1025</v>
      </c>
      <c r="B47" s="2"/>
      <c r="C47" s="56" t="s">
        <v>632</v>
      </c>
      <c r="D47" s="17"/>
      <c r="E47" s="11"/>
      <c r="F47" s="11"/>
      <c r="G47" s="40"/>
      <c r="H47" s="12"/>
      <c r="I47" s="12"/>
    </row>
    <row r="48" spans="1:9" ht="28.5">
      <c r="A48" s="2"/>
      <c r="B48" s="2"/>
      <c r="C48" s="56" t="s">
        <v>1016</v>
      </c>
      <c r="D48" s="17">
        <v>0</v>
      </c>
      <c r="E48" s="11"/>
      <c r="F48" s="11"/>
      <c r="G48" s="41"/>
      <c r="H48" s="12"/>
      <c r="I48" s="12"/>
    </row>
    <row r="49" spans="1:9" ht="14.25">
      <c r="A49" s="7"/>
      <c r="B49" s="2"/>
      <c r="C49" s="56" t="s">
        <v>1017</v>
      </c>
      <c r="D49" s="17">
        <v>0</v>
      </c>
      <c r="E49" s="11"/>
      <c r="F49" s="11"/>
      <c r="G49" s="40"/>
      <c r="H49" s="12"/>
      <c r="I49" s="12"/>
    </row>
    <row r="50" spans="1:9" ht="14.25">
      <c r="A50" s="7"/>
      <c r="B50" s="2"/>
      <c r="C50" s="56" t="s">
        <v>1018</v>
      </c>
      <c r="D50" s="17">
        <v>0</v>
      </c>
      <c r="E50" s="11"/>
      <c r="F50" s="11"/>
      <c r="G50" s="40"/>
      <c r="H50" s="12"/>
      <c r="I50" s="12"/>
    </row>
    <row r="51" spans="1:9" ht="14.25">
      <c r="A51" s="2" t="s">
        <v>1026</v>
      </c>
      <c r="B51" s="2"/>
      <c r="C51" s="56" t="s">
        <v>1019</v>
      </c>
      <c r="D51" s="17"/>
      <c r="E51" s="11"/>
      <c r="F51" s="11"/>
      <c r="G51" s="41"/>
      <c r="H51" s="12"/>
      <c r="I51" s="12"/>
    </row>
    <row r="52" spans="1:9" ht="14.25">
      <c r="A52" s="2"/>
      <c r="B52" s="2"/>
      <c r="C52" s="56" t="s">
        <v>1020</v>
      </c>
      <c r="D52" s="17">
        <v>0</v>
      </c>
      <c r="E52" s="11"/>
      <c r="F52" s="11"/>
      <c r="G52" s="41"/>
      <c r="H52" s="12"/>
      <c r="I52" s="12"/>
    </row>
    <row r="53" spans="1:9" ht="14.25">
      <c r="A53" s="2"/>
      <c r="B53" s="2"/>
      <c r="C53" s="56" t="s">
        <v>633</v>
      </c>
      <c r="D53" s="17"/>
      <c r="E53" s="11"/>
      <c r="F53" s="11"/>
      <c r="G53" s="41"/>
      <c r="H53" s="12"/>
      <c r="I53" s="12"/>
    </row>
    <row r="54" spans="1:9" ht="28.5">
      <c r="A54" s="19"/>
      <c r="B54" s="19"/>
      <c r="C54" s="56" t="s">
        <v>1021</v>
      </c>
      <c r="D54" s="17">
        <v>0</v>
      </c>
      <c r="E54" s="11"/>
      <c r="F54" s="11"/>
      <c r="G54" s="41"/>
      <c r="H54" s="12"/>
      <c r="I54" s="12"/>
    </row>
    <row r="55" spans="1:9" ht="14.25">
      <c r="A55" s="2"/>
      <c r="B55" s="2"/>
      <c r="C55" s="56" t="s">
        <v>991</v>
      </c>
      <c r="D55" s="17">
        <v>0</v>
      </c>
      <c r="E55" s="11"/>
      <c r="F55" s="11"/>
      <c r="G55" s="41"/>
      <c r="H55" s="12"/>
      <c r="I55" s="12"/>
    </row>
    <row r="56" spans="1:9" ht="15">
      <c r="A56" s="7"/>
      <c r="B56" s="51" t="s">
        <v>279</v>
      </c>
      <c r="C56" s="55" t="s">
        <v>634</v>
      </c>
      <c r="D56" s="17"/>
      <c r="E56" s="11"/>
      <c r="F56" s="11"/>
      <c r="G56" s="40"/>
      <c r="H56" s="12"/>
      <c r="I56" s="12"/>
    </row>
    <row r="57" spans="1:9" ht="28.5">
      <c r="A57" s="2" t="s">
        <v>1027</v>
      </c>
      <c r="B57" s="2"/>
      <c r="C57" s="56" t="s">
        <v>635</v>
      </c>
      <c r="D57" s="17"/>
      <c r="E57" s="11"/>
      <c r="F57" s="11"/>
      <c r="G57" s="41"/>
      <c r="H57" s="12"/>
      <c r="I57" s="12"/>
    </row>
    <row r="58" spans="1:9" ht="14.25">
      <c r="A58" s="2"/>
      <c r="B58" s="2"/>
      <c r="C58" s="56" t="s">
        <v>636</v>
      </c>
      <c r="D58" s="17">
        <v>0</v>
      </c>
      <c r="E58" s="11"/>
      <c r="F58" s="11"/>
      <c r="G58" s="41"/>
      <c r="H58" s="12"/>
      <c r="I58" s="12"/>
    </row>
    <row r="59" spans="1:9" ht="14.25">
      <c r="A59" s="2"/>
      <c r="B59" s="2"/>
      <c r="C59" s="56" t="s">
        <v>637</v>
      </c>
      <c r="D59" s="17">
        <v>0</v>
      </c>
      <c r="E59" s="11"/>
      <c r="F59" s="11"/>
      <c r="G59" s="41"/>
      <c r="H59" s="12"/>
      <c r="I59" s="12"/>
    </row>
    <row r="60" spans="1:9" ht="28.5">
      <c r="A60" s="2"/>
      <c r="B60" s="2"/>
      <c r="C60" s="56" t="s">
        <v>638</v>
      </c>
      <c r="D60" s="17">
        <v>0</v>
      </c>
      <c r="E60" s="11"/>
      <c r="F60" s="11"/>
      <c r="G60" s="41"/>
      <c r="H60" s="12"/>
      <c r="I60" s="12"/>
    </row>
    <row r="61" spans="1:9" ht="28.5">
      <c r="A61" s="19"/>
      <c r="B61" s="19"/>
      <c r="C61" s="56" t="s">
        <v>639</v>
      </c>
      <c r="D61" s="17">
        <v>0</v>
      </c>
      <c r="E61" s="11"/>
      <c r="F61" s="11"/>
      <c r="G61" s="41"/>
      <c r="H61" s="12"/>
      <c r="I61" s="12"/>
    </row>
    <row r="62" spans="1:9" ht="14.25">
      <c r="A62" s="19"/>
      <c r="B62" s="19"/>
      <c r="C62" s="56" t="s">
        <v>640</v>
      </c>
      <c r="D62" s="17">
        <v>0</v>
      </c>
      <c r="E62" s="11"/>
      <c r="F62" s="11"/>
      <c r="G62" s="41"/>
      <c r="H62" s="12"/>
      <c r="I62" s="12"/>
    </row>
    <row r="63" spans="1:9" ht="42.75">
      <c r="A63" s="2"/>
      <c r="B63" s="2"/>
      <c r="C63" s="56" t="s">
        <v>641</v>
      </c>
      <c r="D63" s="17">
        <v>0</v>
      </c>
      <c r="E63" s="11"/>
      <c r="F63" s="11"/>
      <c r="G63" s="41"/>
      <c r="H63" s="12"/>
      <c r="I63" s="12"/>
    </row>
    <row r="64" spans="1:9" ht="14.25">
      <c r="A64" s="2"/>
      <c r="B64" s="2"/>
      <c r="C64" s="56" t="s">
        <v>642</v>
      </c>
      <c r="D64" s="17">
        <v>0</v>
      </c>
      <c r="E64" s="11"/>
      <c r="F64" s="11"/>
      <c r="G64" s="41"/>
      <c r="H64" s="12"/>
      <c r="I64" s="12"/>
    </row>
    <row r="65" spans="1:9" ht="14.25">
      <c r="A65" s="2"/>
      <c r="B65" s="2"/>
      <c r="C65" s="56" t="s">
        <v>643</v>
      </c>
      <c r="D65" s="17">
        <v>0</v>
      </c>
      <c r="E65" s="11"/>
      <c r="F65" s="11"/>
      <c r="G65" s="41"/>
      <c r="H65" s="12"/>
      <c r="I65" s="12"/>
    </row>
    <row r="66" spans="1:9" ht="28.5">
      <c r="A66" s="2"/>
      <c r="B66" s="2"/>
      <c r="C66" s="56" t="s">
        <v>644</v>
      </c>
      <c r="D66" s="17">
        <v>0</v>
      </c>
      <c r="E66" s="11"/>
      <c r="F66" s="11"/>
      <c r="G66" s="41"/>
      <c r="H66" s="12"/>
      <c r="I66" s="12"/>
    </row>
    <row r="67" spans="1:9" ht="28.5">
      <c r="A67" s="19"/>
      <c r="B67" s="19"/>
      <c r="C67" s="56" t="s">
        <v>645</v>
      </c>
      <c r="D67" s="17">
        <v>0</v>
      </c>
      <c r="E67" s="11"/>
      <c r="F67" s="11"/>
      <c r="G67" s="41"/>
      <c r="H67" s="12"/>
      <c r="I67" s="12"/>
    </row>
    <row r="68" spans="1:9" ht="14.25">
      <c r="A68" s="2"/>
      <c r="B68" s="2"/>
      <c r="C68" s="56" t="s">
        <v>646</v>
      </c>
      <c r="D68" s="17">
        <v>0</v>
      </c>
      <c r="E68" s="11"/>
      <c r="F68" s="11"/>
      <c r="G68" s="41"/>
      <c r="H68" s="12"/>
      <c r="I68" s="12"/>
    </row>
    <row r="69" spans="1:9" ht="14.25">
      <c r="A69" s="2"/>
      <c r="B69" s="2"/>
      <c r="C69" s="64" t="s">
        <v>1022</v>
      </c>
      <c r="D69" s="17">
        <v>0</v>
      </c>
      <c r="E69" s="11"/>
      <c r="F69" s="11"/>
      <c r="G69" s="40"/>
      <c r="H69" s="12"/>
      <c r="I69" s="12"/>
    </row>
    <row r="70" spans="1:9" ht="28.5">
      <c r="A70" s="2"/>
      <c r="B70" s="2"/>
      <c r="C70" s="64" t="s">
        <v>647</v>
      </c>
      <c r="D70" s="17">
        <v>0</v>
      </c>
      <c r="E70" s="11"/>
      <c r="F70" s="11"/>
      <c r="G70" s="40"/>
      <c r="H70" s="12"/>
      <c r="I70" s="12"/>
    </row>
    <row r="71" spans="1:9" ht="14.25">
      <c r="A71" s="2"/>
      <c r="B71" s="2"/>
      <c r="C71" s="64" t="s">
        <v>648</v>
      </c>
      <c r="D71" s="17">
        <v>0</v>
      </c>
      <c r="E71" s="11"/>
      <c r="F71" s="11"/>
      <c r="G71" s="40"/>
      <c r="H71" s="12"/>
      <c r="I71" s="12"/>
    </row>
    <row r="72" spans="1:9" ht="28.5">
      <c r="A72" s="2" t="s">
        <v>1028</v>
      </c>
      <c r="B72" s="2"/>
      <c r="C72" s="64" t="s">
        <v>649</v>
      </c>
      <c r="D72" s="17">
        <v>0</v>
      </c>
      <c r="E72" s="11"/>
      <c r="F72" s="11"/>
      <c r="G72" s="40"/>
      <c r="H72" s="12"/>
      <c r="I72" s="12"/>
    </row>
    <row r="73" spans="1:9" ht="15">
      <c r="A73" s="7"/>
      <c r="B73" s="51" t="s">
        <v>280</v>
      </c>
      <c r="C73" s="55" t="s">
        <v>281</v>
      </c>
      <c r="D73" s="17"/>
      <c r="E73" s="11"/>
      <c r="F73" s="11"/>
      <c r="G73" s="40"/>
      <c r="H73" s="12"/>
      <c r="I73" s="12"/>
    </row>
    <row r="74" spans="1:9" ht="28.5">
      <c r="A74" s="2" t="s">
        <v>1029</v>
      </c>
      <c r="B74" s="2"/>
      <c r="C74" s="56" t="s">
        <v>650</v>
      </c>
      <c r="D74" s="17"/>
      <c r="E74" s="11"/>
      <c r="F74" s="11"/>
      <c r="G74" s="41"/>
      <c r="H74" s="12"/>
      <c r="I74" s="12"/>
    </row>
    <row r="75" spans="1:9" ht="28.5">
      <c r="A75" s="2"/>
      <c r="B75" s="2"/>
      <c r="C75" s="56" t="s">
        <v>651</v>
      </c>
      <c r="D75" s="17">
        <v>0</v>
      </c>
      <c r="E75" s="11"/>
      <c r="F75" s="11"/>
      <c r="G75" s="41"/>
      <c r="H75" s="12"/>
      <c r="I75" s="12"/>
    </row>
    <row r="76" spans="1:9" ht="28.5">
      <c r="A76" s="19"/>
      <c r="B76" s="19"/>
      <c r="C76" s="56" t="s">
        <v>992</v>
      </c>
      <c r="D76" s="17">
        <v>0</v>
      </c>
      <c r="E76" s="11"/>
      <c r="F76" s="11"/>
      <c r="G76" s="41"/>
      <c r="H76" s="12"/>
      <c r="I76" s="12"/>
    </row>
    <row r="77" spans="1:9" ht="42.75">
      <c r="A77" s="2"/>
      <c r="B77" s="2"/>
      <c r="C77" s="56" t="s">
        <v>993</v>
      </c>
      <c r="D77" s="17">
        <v>0</v>
      </c>
      <c r="E77" s="11"/>
      <c r="F77" s="11"/>
      <c r="G77" s="41"/>
      <c r="H77" s="12"/>
      <c r="I77" s="12"/>
    </row>
    <row r="78" spans="1:9" s="22" customFormat="1" ht="57">
      <c r="A78" s="2"/>
      <c r="B78" s="2"/>
      <c r="C78" s="56" t="s">
        <v>994</v>
      </c>
      <c r="D78" s="17">
        <v>0</v>
      </c>
      <c r="E78" s="11"/>
      <c r="F78" s="11"/>
      <c r="G78" s="41"/>
      <c r="H78" s="12"/>
      <c r="I78" s="12"/>
    </row>
    <row r="79" spans="1:9" s="22" customFormat="1" ht="14.25" hidden="1">
      <c r="A79" s="19"/>
      <c r="B79" s="19"/>
      <c r="C79" s="56" t="s">
        <v>282</v>
      </c>
      <c r="D79" s="17">
        <v>0</v>
      </c>
      <c r="E79" s="11"/>
      <c r="F79" s="11"/>
      <c r="G79" s="41"/>
      <c r="H79" s="12"/>
      <c r="I79" s="12"/>
    </row>
    <row r="80" spans="1:9" ht="42.75" hidden="1">
      <c r="A80" s="21"/>
      <c r="B80" s="8" t="s">
        <v>8</v>
      </c>
      <c r="C80" s="56" t="s">
        <v>283</v>
      </c>
      <c r="D80" s="17"/>
      <c r="E80" s="11"/>
      <c r="F80" s="11"/>
      <c r="G80" s="40"/>
      <c r="H80" s="12"/>
      <c r="I80" s="12"/>
    </row>
    <row r="81" spans="1:9" ht="28.5" hidden="1">
      <c r="A81" s="23"/>
      <c r="B81" s="21" t="s">
        <v>9</v>
      </c>
      <c r="C81" s="56" t="s">
        <v>284</v>
      </c>
      <c r="D81" s="17"/>
      <c r="E81" s="11"/>
      <c r="F81" s="11"/>
      <c r="G81" s="40"/>
      <c r="H81" s="12"/>
      <c r="I81" s="12"/>
    </row>
    <row r="82" spans="1:9" hidden="1">
      <c r="A82" s="2"/>
      <c r="B82" s="2"/>
      <c r="C82" s="58"/>
      <c r="D82" s="10"/>
      <c r="E82" s="11"/>
      <c r="F82" s="11"/>
      <c r="G82" s="41"/>
      <c r="H82" s="12"/>
      <c r="I82" s="12"/>
    </row>
    <row r="83" spans="1:9" hidden="1">
      <c r="A83" s="19"/>
      <c r="B83" s="19"/>
      <c r="C83" s="59"/>
      <c r="D83" s="17">
        <v>0</v>
      </c>
      <c r="E83" s="11"/>
      <c r="F83" s="11"/>
      <c r="G83" s="41"/>
      <c r="H83" s="12"/>
      <c r="I83" s="12"/>
    </row>
    <row r="84" spans="1:9" hidden="1">
      <c r="A84" s="2"/>
      <c r="B84" s="2"/>
      <c r="C84" s="58"/>
      <c r="D84" s="17">
        <v>0</v>
      </c>
      <c r="E84" s="11"/>
      <c r="F84" s="11"/>
      <c r="G84" s="41"/>
      <c r="H84" s="12"/>
      <c r="I84" s="12"/>
    </row>
    <row r="85" spans="1:9" hidden="1">
      <c r="A85" s="2"/>
      <c r="B85" s="2"/>
      <c r="C85" s="58"/>
      <c r="D85" s="17">
        <v>0</v>
      </c>
      <c r="E85" s="11"/>
      <c r="F85" s="11"/>
      <c r="G85" s="41"/>
      <c r="H85" s="12"/>
      <c r="I85" s="12"/>
    </row>
    <row r="86" spans="1:9" hidden="1">
      <c r="A86" s="2"/>
      <c r="B86" s="2"/>
      <c r="C86" s="58"/>
      <c r="D86" s="17">
        <v>0</v>
      </c>
      <c r="E86" s="11"/>
      <c r="F86" s="11"/>
      <c r="G86" s="41"/>
      <c r="H86" s="12"/>
      <c r="I86" s="12"/>
    </row>
    <row r="87" spans="1:9" hidden="1">
      <c r="A87" s="2"/>
      <c r="B87" s="2"/>
      <c r="C87" s="58"/>
      <c r="D87" s="17">
        <v>0</v>
      </c>
      <c r="E87" s="11"/>
      <c r="F87" s="11"/>
      <c r="G87" s="41"/>
      <c r="H87" s="12"/>
      <c r="I87" s="12"/>
    </row>
    <row r="88" spans="1:9" hidden="1">
      <c r="A88" s="19"/>
      <c r="B88" s="19"/>
      <c r="C88" s="59"/>
      <c r="D88" s="17">
        <v>0</v>
      </c>
      <c r="E88" s="11"/>
      <c r="F88" s="11"/>
      <c r="G88" s="41"/>
      <c r="H88" s="12"/>
      <c r="I88" s="12"/>
    </row>
    <row r="89" spans="1:9" s="22" customFormat="1" hidden="1">
      <c r="A89" s="2"/>
      <c r="B89" s="2"/>
      <c r="C89" s="58"/>
      <c r="D89" s="17">
        <v>0</v>
      </c>
      <c r="E89" s="11"/>
      <c r="F89" s="11"/>
      <c r="G89" s="41"/>
      <c r="H89" s="12"/>
      <c r="I89" s="12"/>
    </row>
    <row r="90" spans="1:9" s="22" customFormat="1" hidden="1">
      <c r="A90" s="2"/>
      <c r="B90" s="2"/>
      <c r="C90" s="58"/>
      <c r="D90" s="17">
        <v>0</v>
      </c>
      <c r="E90" s="11"/>
      <c r="F90" s="11"/>
      <c r="G90" s="41"/>
      <c r="H90" s="12"/>
      <c r="I90" s="12"/>
    </row>
    <row r="91" spans="1:9" hidden="1">
      <c r="A91" s="21"/>
      <c r="B91" s="21" t="s">
        <v>10</v>
      </c>
      <c r="C91" s="60"/>
      <c r="D91" s="17"/>
      <c r="E91" s="11"/>
      <c r="F91" s="11"/>
      <c r="G91" s="40"/>
      <c r="H91" s="12"/>
      <c r="I91" s="12"/>
    </row>
    <row r="92" spans="1:9" hidden="1">
      <c r="A92" s="23"/>
      <c r="B92" s="21" t="s">
        <v>11</v>
      </c>
      <c r="C92" s="60"/>
      <c r="D92" s="17"/>
      <c r="E92" s="11"/>
      <c r="F92" s="11"/>
      <c r="G92" s="40"/>
      <c r="H92" s="12"/>
      <c r="I92" s="12"/>
    </row>
    <row r="93" spans="1:9" hidden="1">
      <c r="A93" s="2"/>
      <c r="B93" s="2"/>
      <c r="C93" s="58"/>
      <c r="D93" s="10"/>
      <c r="E93" s="11"/>
      <c r="F93" s="11"/>
      <c r="G93" s="41"/>
      <c r="H93" s="12"/>
      <c r="I93" s="12"/>
    </row>
    <row r="94" spans="1:9" hidden="1">
      <c r="A94" s="19"/>
      <c r="B94" s="19"/>
      <c r="C94" s="59"/>
      <c r="D94" s="17">
        <v>0</v>
      </c>
      <c r="E94" s="11"/>
      <c r="F94" s="11"/>
      <c r="G94" s="41"/>
      <c r="H94" s="12"/>
      <c r="I94" s="12"/>
    </row>
    <row r="95" spans="1:9" hidden="1">
      <c r="A95" s="2"/>
      <c r="B95" s="2"/>
      <c r="C95" s="58"/>
      <c r="D95" s="17">
        <v>0</v>
      </c>
      <c r="E95" s="11"/>
      <c r="F95" s="11"/>
      <c r="G95" s="41"/>
      <c r="H95" s="12"/>
      <c r="I95" s="12"/>
    </row>
    <row r="96" spans="1:9" hidden="1">
      <c r="A96" s="2"/>
      <c r="B96" s="2"/>
      <c r="C96" s="58"/>
      <c r="D96" s="17">
        <v>0</v>
      </c>
      <c r="E96" s="11"/>
      <c r="F96" s="11"/>
      <c r="G96" s="41"/>
      <c r="H96" s="12"/>
      <c r="I96" s="12"/>
    </row>
    <row r="97" spans="1:9" hidden="1">
      <c r="A97" s="2"/>
      <c r="B97" s="2"/>
      <c r="C97" s="58"/>
      <c r="D97" s="17">
        <v>0</v>
      </c>
      <c r="E97" s="11"/>
      <c r="F97" s="11"/>
      <c r="G97" s="41"/>
      <c r="H97" s="12"/>
      <c r="I97" s="12"/>
    </row>
    <row r="98" spans="1:9" s="22" customFormat="1" hidden="1">
      <c r="A98" s="2"/>
      <c r="B98" s="2"/>
      <c r="C98" s="58"/>
      <c r="D98" s="17">
        <v>0</v>
      </c>
      <c r="E98" s="11"/>
      <c r="F98" s="11"/>
      <c r="G98" s="41"/>
      <c r="H98" s="12"/>
      <c r="I98" s="12"/>
    </row>
    <row r="99" spans="1:9" hidden="1">
      <c r="A99" s="2"/>
      <c r="B99" s="2"/>
      <c r="C99" s="58"/>
      <c r="D99" s="17">
        <v>0</v>
      </c>
      <c r="E99" s="11"/>
      <c r="F99" s="11"/>
      <c r="G99" s="41"/>
      <c r="H99" s="12"/>
      <c r="I99" s="12"/>
    </row>
    <row r="100" spans="1:9" hidden="1">
      <c r="A100" s="23"/>
      <c r="B100" s="21" t="s">
        <v>12</v>
      </c>
      <c r="C100" s="60"/>
      <c r="D100" s="17"/>
      <c r="E100" s="11"/>
      <c r="F100" s="11"/>
      <c r="G100" s="40"/>
      <c r="H100" s="12"/>
      <c r="I100" s="12"/>
    </row>
    <row r="101" spans="1:9" hidden="1">
      <c r="A101" s="19"/>
      <c r="B101" s="19"/>
      <c r="C101" s="59"/>
      <c r="D101" s="10"/>
      <c r="E101" s="11"/>
      <c r="F101" s="11"/>
      <c r="G101" s="41"/>
      <c r="H101" s="12"/>
      <c r="I101" s="12"/>
    </row>
    <row r="102" spans="1:9" hidden="1">
      <c r="A102" s="2"/>
      <c r="B102" s="2"/>
      <c r="C102" s="58"/>
      <c r="D102" s="17">
        <v>0</v>
      </c>
      <c r="E102" s="11"/>
      <c r="F102" s="11"/>
      <c r="G102" s="41"/>
      <c r="H102" s="12"/>
      <c r="I102" s="12"/>
    </row>
    <row r="103" spans="1:9" hidden="1">
      <c r="A103" s="2"/>
      <c r="B103" s="2"/>
      <c r="C103" s="58"/>
      <c r="D103" s="17">
        <v>0</v>
      </c>
      <c r="E103" s="11"/>
      <c r="F103" s="11"/>
      <c r="G103" s="41"/>
      <c r="H103" s="12"/>
      <c r="I103" s="12"/>
    </row>
    <row r="104" spans="1:9" hidden="1">
      <c r="A104" s="2"/>
      <c r="B104" s="2"/>
      <c r="C104" s="58"/>
      <c r="D104" s="17">
        <v>0</v>
      </c>
      <c r="E104" s="11"/>
      <c r="F104" s="11"/>
      <c r="G104" s="41"/>
      <c r="H104" s="12"/>
      <c r="I104" s="12"/>
    </row>
    <row r="105" spans="1:9" s="22" customFormat="1" ht="14.25" collapsed="1">
      <c r="A105" s="19"/>
      <c r="B105" s="19"/>
      <c r="C105" s="56" t="s">
        <v>652</v>
      </c>
      <c r="D105" s="17">
        <v>0</v>
      </c>
      <c r="E105" s="11"/>
      <c r="F105" s="11"/>
      <c r="G105" s="41"/>
      <c r="H105" s="12"/>
      <c r="I105" s="12"/>
    </row>
    <row r="106" spans="1:9" ht="42.75" hidden="1">
      <c r="A106" s="2"/>
      <c r="B106" s="2"/>
      <c r="C106" s="56" t="s">
        <v>283</v>
      </c>
      <c r="D106" s="17">
        <v>0</v>
      </c>
      <c r="E106" s="11"/>
      <c r="F106" s="11"/>
      <c r="G106" s="41"/>
      <c r="H106" s="12"/>
      <c r="I106" s="12"/>
    </row>
    <row r="107" spans="1:9" ht="28.5" hidden="1">
      <c r="A107" s="21"/>
      <c r="B107" s="9" t="s">
        <v>13</v>
      </c>
      <c r="C107" s="56" t="s">
        <v>284</v>
      </c>
      <c r="D107" s="17"/>
      <c r="E107" s="11"/>
      <c r="F107" s="11"/>
      <c r="G107" s="40"/>
      <c r="H107" s="12"/>
      <c r="I107" s="12"/>
    </row>
    <row r="108" spans="1:9" hidden="1">
      <c r="A108" s="2"/>
      <c r="B108" s="2"/>
      <c r="C108" s="58"/>
      <c r="D108" s="10"/>
      <c r="E108" s="11"/>
      <c r="F108" s="11"/>
      <c r="G108" s="41"/>
      <c r="H108" s="12"/>
      <c r="I108" s="12"/>
    </row>
    <row r="109" spans="1:9" hidden="1">
      <c r="A109" s="2"/>
      <c r="B109" s="2"/>
      <c r="C109" s="58"/>
      <c r="D109" s="17">
        <v>0</v>
      </c>
      <c r="E109" s="11"/>
      <c r="F109" s="11"/>
      <c r="G109" s="41"/>
      <c r="H109" s="12"/>
      <c r="I109" s="12"/>
    </row>
    <row r="110" spans="1:9" hidden="1">
      <c r="A110" s="2"/>
      <c r="B110" s="2"/>
      <c r="C110" s="58"/>
      <c r="D110" s="17">
        <v>0</v>
      </c>
      <c r="E110" s="11"/>
      <c r="F110" s="11"/>
      <c r="G110" s="41"/>
      <c r="H110" s="12"/>
      <c r="I110" s="12"/>
    </row>
    <row r="111" spans="1:9" hidden="1">
      <c r="A111" s="2"/>
      <c r="B111" s="2"/>
      <c r="C111" s="58"/>
      <c r="D111" s="17">
        <v>0</v>
      </c>
      <c r="E111" s="11"/>
      <c r="F111" s="11"/>
      <c r="G111" s="41"/>
      <c r="H111" s="12"/>
      <c r="I111" s="12"/>
    </row>
    <row r="112" spans="1:9" hidden="1">
      <c r="A112" s="2"/>
      <c r="B112" s="2"/>
      <c r="C112" s="58"/>
      <c r="D112" s="17">
        <v>0</v>
      </c>
      <c r="E112" s="11"/>
      <c r="F112" s="11"/>
      <c r="G112" s="41"/>
      <c r="H112" s="12"/>
      <c r="I112" s="12"/>
    </row>
    <row r="113" spans="1:9" hidden="1">
      <c r="A113" s="19"/>
      <c r="B113" s="19"/>
      <c r="C113" s="59"/>
      <c r="D113" s="17">
        <v>0</v>
      </c>
      <c r="E113" s="11"/>
      <c r="F113" s="11"/>
      <c r="G113" s="41"/>
      <c r="H113" s="12"/>
      <c r="I113" s="12"/>
    </row>
    <row r="114" spans="1:9" hidden="1">
      <c r="A114" s="2"/>
      <c r="B114" s="2"/>
      <c r="C114" s="58"/>
      <c r="D114" s="17">
        <v>0</v>
      </c>
      <c r="E114" s="11"/>
      <c r="F114" s="11"/>
      <c r="G114" s="41"/>
      <c r="H114" s="12"/>
      <c r="I114" s="12"/>
    </row>
    <row r="115" spans="1:9" hidden="1">
      <c r="A115" s="2"/>
      <c r="B115" s="2"/>
      <c r="C115" s="58"/>
      <c r="D115" s="17">
        <v>0</v>
      </c>
      <c r="E115" s="11"/>
      <c r="F115" s="11"/>
      <c r="G115" s="41"/>
      <c r="H115" s="12"/>
      <c r="I115" s="12"/>
    </row>
    <row r="116" spans="1:9" hidden="1">
      <c r="A116" s="2"/>
      <c r="B116" s="2"/>
      <c r="C116" s="58"/>
      <c r="D116" s="17">
        <v>0</v>
      </c>
      <c r="E116" s="11"/>
      <c r="F116" s="11"/>
      <c r="G116" s="41"/>
      <c r="H116" s="12"/>
      <c r="I116" s="12"/>
    </row>
    <row r="117" spans="1:9" hidden="1">
      <c r="A117" s="2"/>
      <c r="B117" s="2"/>
      <c r="C117" s="58"/>
      <c r="D117" s="17">
        <v>0</v>
      </c>
      <c r="E117" s="11"/>
      <c r="F117" s="11"/>
      <c r="G117" s="41"/>
      <c r="H117" s="12"/>
      <c r="I117" s="12"/>
    </row>
    <row r="118" spans="1:9" s="22" customFormat="1" ht="42.75" collapsed="1">
      <c r="A118" s="2"/>
      <c r="B118" s="2"/>
      <c r="C118" s="56" t="s">
        <v>653</v>
      </c>
      <c r="D118" s="17">
        <v>0</v>
      </c>
      <c r="E118" s="11"/>
      <c r="F118" s="11"/>
      <c r="G118" s="41"/>
      <c r="H118" s="12"/>
      <c r="I118" s="12"/>
    </row>
    <row r="119" spans="1:9" s="22" customFormat="1" ht="28.5" hidden="1">
      <c r="A119" s="2"/>
      <c r="B119" s="2"/>
      <c r="C119" s="56" t="s">
        <v>284</v>
      </c>
      <c r="D119" s="17">
        <v>0</v>
      </c>
      <c r="E119" s="11"/>
      <c r="F119" s="11"/>
      <c r="G119" s="41"/>
      <c r="H119" s="12"/>
      <c r="I119" s="12"/>
    </row>
    <row r="120" spans="1:9" ht="15.75" hidden="1">
      <c r="A120" s="23"/>
      <c r="B120" s="9" t="s">
        <v>14</v>
      </c>
      <c r="C120" s="54"/>
      <c r="D120" s="17"/>
      <c r="E120" s="11"/>
      <c r="F120" s="11"/>
      <c r="G120" s="40"/>
      <c r="H120" s="12"/>
      <c r="I120" s="12"/>
    </row>
    <row r="121" spans="1:9" hidden="1">
      <c r="A121" s="23"/>
      <c r="B121" s="21" t="s">
        <v>15</v>
      </c>
      <c r="C121" s="60"/>
      <c r="D121" s="17"/>
      <c r="E121" s="11"/>
      <c r="F121" s="11"/>
      <c r="G121" s="40"/>
      <c r="H121" s="12"/>
      <c r="I121" s="12"/>
    </row>
    <row r="122" spans="1:9" hidden="1">
      <c r="A122" s="2"/>
      <c r="B122" s="2"/>
      <c r="C122" s="58"/>
      <c r="D122" s="17">
        <v>0</v>
      </c>
      <c r="E122" s="11"/>
      <c r="F122" s="11"/>
      <c r="G122" s="41"/>
      <c r="H122" s="12"/>
      <c r="I122" s="12"/>
    </row>
    <row r="123" spans="1:9" s="22" customFormat="1" hidden="1">
      <c r="A123" s="2"/>
      <c r="B123" s="2"/>
      <c r="C123" s="58"/>
      <c r="D123" s="17">
        <v>0</v>
      </c>
      <c r="E123" s="11"/>
      <c r="F123" s="11"/>
      <c r="G123" s="41"/>
      <c r="H123" s="12"/>
      <c r="I123" s="12"/>
    </row>
    <row r="124" spans="1:9" hidden="1">
      <c r="A124" s="2"/>
      <c r="B124" s="2"/>
      <c r="C124" s="58"/>
      <c r="D124" s="17">
        <v>0</v>
      </c>
      <c r="E124" s="11"/>
      <c r="F124" s="11"/>
      <c r="G124" s="41"/>
      <c r="H124" s="12"/>
      <c r="I124" s="12"/>
    </row>
    <row r="125" spans="1:9" hidden="1">
      <c r="A125" s="23"/>
      <c r="B125" s="21" t="s">
        <v>16</v>
      </c>
      <c r="C125" s="60"/>
      <c r="D125" s="17"/>
      <c r="E125" s="11"/>
      <c r="F125" s="11"/>
      <c r="G125" s="40"/>
      <c r="H125" s="12"/>
      <c r="I125" s="12"/>
    </row>
    <row r="126" spans="1:9" hidden="1">
      <c r="A126" s="2"/>
      <c r="B126" s="2"/>
      <c r="C126" s="58"/>
      <c r="D126" s="10"/>
      <c r="E126" s="11"/>
      <c r="F126" s="11"/>
      <c r="G126" s="41"/>
      <c r="H126" s="12"/>
      <c r="I126" s="12"/>
    </row>
    <row r="127" spans="1:9" hidden="1">
      <c r="A127" s="19"/>
      <c r="B127" s="19"/>
      <c r="C127" s="59"/>
      <c r="D127" s="17">
        <v>0</v>
      </c>
      <c r="E127" s="11"/>
      <c r="F127" s="11"/>
      <c r="G127" s="41"/>
      <c r="H127" s="12"/>
      <c r="I127" s="12"/>
    </row>
    <row r="128" spans="1:9" hidden="1">
      <c r="A128" s="19"/>
      <c r="B128" s="19"/>
      <c r="C128" s="59"/>
      <c r="D128" s="17">
        <v>0</v>
      </c>
      <c r="E128" s="11"/>
      <c r="F128" s="11"/>
      <c r="G128" s="41"/>
      <c r="H128" s="12"/>
      <c r="I128" s="12"/>
    </row>
    <row r="129" spans="1:9" hidden="1">
      <c r="A129" s="2"/>
      <c r="B129" s="2"/>
      <c r="C129" s="58"/>
      <c r="D129" s="17">
        <v>0</v>
      </c>
      <c r="E129" s="11"/>
      <c r="F129" s="11"/>
      <c r="G129" s="41"/>
      <c r="H129" s="12"/>
      <c r="I129" s="12"/>
    </row>
    <row r="130" spans="1:9" hidden="1">
      <c r="A130" s="19"/>
      <c r="B130" s="19"/>
      <c r="C130" s="59"/>
      <c r="D130" s="17">
        <v>0</v>
      </c>
      <c r="E130" s="11"/>
      <c r="F130" s="11"/>
      <c r="G130" s="41"/>
      <c r="H130" s="12"/>
      <c r="I130" s="12"/>
    </row>
    <row r="131" spans="1:9" hidden="1">
      <c r="A131" s="2"/>
      <c r="B131" s="2"/>
      <c r="C131" s="58"/>
      <c r="D131" s="17">
        <v>0</v>
      </c>
      <c r="E131" s="11"/>
      <c r="F131" s="11"/>
      <c r="G131" s="41"/>
      <c r="H131" s="12"/>
      <c r="I131" s="12"/>
    </row>
    <row r="132" spans="1:9" hidden="1">
      <c r="A132" s="2"/>
      <c r="B132" s="2"/>
      <c r="C132" s="58"/>
      <c r="D132" s="17">
        <v>0</v>
      </c>
      <c r="E132" s="11"/>
      <c r="F132" s="11"/>
      <c r="G132" s="41"/>
      <c r="H132" s="12"/>
      <c r="I132" s="12"/>
    </row>
    <row r="133" spans="1:9" hidden="1">
      <c r="A133" s="2"/>
      <c r="B133" s="2"/>
      <c r="C133" s="58"/>
      <c r="D133" s="17">
        <v>0</v>
      </c>
      <c r="E133" s="11"/>
      <c r="F133" s="11"/>
      <c r="G133" s="41"/>
      <c r="H133" s="12"/>
      <c r="I133" s="12"/>
    </row>
    <row r="134" spans="1:9" s="22" customFormat="1" hidden="1">
      <c r="A134" s="2"/>
      <c r="B134" s="2"/>
      <c r="C134" s="58"/>
      <c r="D134" s="17">
        <v>0</v>
      </c>
      <c r="E134" s="11"/>
      <c r="F134" s="11"/>
      <c r="G134" s="41"/>
      <c r="H134" s="12"/>
      <c r="I134" s="12"/>
    </row>
    <row r="135" spans="1:9" hidden="1">
      <c r="A135" s="19"/>
      <c r="B135" s="19"/>
      <c r="C135" s="59"/>
      <c r="D135" s="17">
        <v>0</v>
      </c>
      <c r="E135" s="11"/>
      <c r="F135" s="11"/>
      <c r="G135" s="41"/>
      <c r="H135" s="12"/>
      <c r="I135" s="12"/>
    </row>
    <row r="136" spans="1:9" hidden="1">
      <c r="A136" s="24"/>
      <c r="B136" s="15" t="s">
        <v>17</v>
      </c>
      <c r="C136" s="61"/>
      <c r="D136" s="17"/>
      <c r="E136" s="11"/>
      <c r="F136" s="11"/>
      <c r="G136" s="40"/>
      <c r="H136" s="12"/>
      <c r="I136" s="12"/>
    </row>
    <row r="137" spans="1:9" hidden="1">
      <c r="A137" s="2"/>
      <c r="B137" s="2"/>
      <c r="C137" s="58"/>
      <c r="D137" s="10"/>
      <c r="E137" s="11"/>
      <c r="F137" s="11"/>
      <c r="G137" s="41"/>
      <c r="H137" s="12"/>
      <c r="I137" s="12"/>
    </row>
    <row r="138" spans="1:9" hidden="1">
      <c r="A138" s="2"/>
      <c r="B138" s="2"/>
      <c r="C138" s="58"/>
      <c r="D138" s="17">
        <v>0</v>
      </c>
      <c r="E138" s="11"/>
      <c r="F138" s="11"/>
      <c r="G138" s="41"/>
      <c r="H138" s="12"/>
      <c r="I138" s="12"/>
    </row>
    <row r="139" spans="1:9" hidden="1">
      <c r="A139" s="2"/>
      <c r="B139" s="2"/>
      <c r="C139" s="58"/>
      <c r="D139" s="17">
        <v>0</v>
      </c>
      <c r="E139" s="11"/>
      <c r="F139" s="11"/>
      <c r="G139" s="41"/>
      <c r="H139" s="12"/>
      <c r="I139" s="12"/>
    </row>
    <row r="140" spans="1:9" hidden="1">
      <c r="A140" s="19"/>
      <c r="B140" s="19"/>
      <c r="C140" s="59"/>
      <c r="D140" s="17">
        <v>0</v>
      </c>
      <c r="E140" s="11"/>
      <c r="F140" s="11"/>
      <c r="G140" s="41"/>
      <c r="H140" s="12"/>
      <c r="I140" s="12"/>
    </row>
    <row r="141" spans="1:9" s="22" customFormat="1" ht="28.5" collapsed="1">
      <c r="A141" s="2" t="s">
        <v>1030</v>
      </c>
      <c r="B141" s="2"/>
      <c r="C141" s="56" t="s">
        <v>654</v>
      </c>
      <c r="D141" s="17">
        <v>0</v>
      </c>
      <c r="E141" s="11"/>
      <c r="F141" s="11"/>
      <c r="G141" s="41"/>
      <c r="H141" s="12"/>
      <c r="I141" s="12"/>
    </row>
    <row r="142" spans="1:9" s="22" customFormat="1" hidden="1">
      <c r="A142" s="2"/>
      <c r="B142" s="2"/>
      <c r="C142" s="58"/>
      <c r="D142" s="17">
        <v>0</v>
      </c>
      <c r="E142" s="11"/>
      <c r="F142" s="11"/>
      <c r="G142" s="41"/>
      <c r="H142" s="12"/>
      <c r="I142" s="12"/>
    </row>
    <row r="143" spans="1:9" ht="15.75" hidden="1">
      <c r="A143" s="23"/>
      <c r="B143" s="9" t="s">
        <v>18</v>
      </c>
      <c r="C143" s="54"/>
      <c r="D143" s="17"/>
      <c r="E143" s="11"/>
      <c r="F143" s="11"/>
      <c r="G143" s="40"/>
      <c r="H143" s="12"/>
      <c r="I143" s="12"/>
    </row>
    <row r="144" spans="1:9" hidden="1">
      <c r="A144" s="23"/>
      <c r="B144" s="21" t="s">
        <v>19</v>
      </c>
      <c r="C144" s="60"/>
      <c r="D144" s="17"/>
      <c r="E144" s="11"/>
      <c r="F144" s="11"/>
      <c r="G144" s="40"/>
      <c r="H144" s="12"/>
      <c r="I144" s="12"/>
    </row>
    <row r="145" spans="1:9" hidden="1">
      <c r="A145" s="2"/>
      <c r="B145" s="2"/>
      <c r="C145" s="58"/>
      <c r="D145" s="17">
        <v>0</v>
      </c>
      <c r="E145" s="11"/>
      <c r="F145" s="11"/>
      <c r="G145" s="41"/>
      <c r="H145" s="12"/>
      <c r="I145" s="12"/>
    </row>
    <row r="146" spans="1:9" hidden="1">
      <c r="A146" s="7"/>
      <c r="B146" s="21" t="s">
        <v>21</v>
      </c>
      <c r="C146" s="60"/>
      <c r="D146" s="17"/>
      <c r="E146" s="11"/>
      <c r="F146" s="11"/>
      <c r="G146" s="40"/>
      <c r="H146" s="12"/>
      <c r="I146" s="12"/>
    </row>
    <row r="147" spans="1:9" hidden="1">
      <c r="A147" s="2"/>
      <c r="B147" s="2"/>
      <c r="C147" s="58"/>
      <c r="D147" s="17">
        <v>0</v>
      </c>
      <c r="E147" s="11"/>
      <c r="F147" s="11"/>
      <c r="G147" s="41"/>
      <c r="H147" s="12"/>
      <c r="I147" s="12"/>
    </row>
    <row r="148" spans="1:9" hidden="1">
      <c r="A148" s="2"/>
      <c r="B148" s="2"/>
      <c r="C148" s="58"/>
      <c r="D148" s="10"/>
      <c r="E148" s="11"/>
      <c r="F148" s="11"/>
      <c r="G148" s="41"/>
      <c r="H148" s="12"/>
      <c r="I148" s="12"/>
    </row>
    <row r="149" spans="1:9" hidden="1">
      <c r="A149" s="2"/>
      <c r="B149" s="2"/>
      <c r="C149" s="58"/>
      <c r="D149" s="17">
        <v>0</v>
      </c>
      <c r="E149" s="11"/>
      <c r="F149" s="11"/>
      <c r="G149" s="41"/>
      <c r="H149" s="12"/>
      <c r="I149" s="12"/>
    </row>
    <row r="150" spans="1:9" hidden="1">
      <c r="A150" s="2"/>
      <c r="B150" s="2"/>
      <c r="C150" s="58"/>
      <c r="D150" s="17">
        <v>0</v>
      </c>
      <c r="E150" s="11"/>
      <c r="F150" s="11"/>
      <c r="G150" s="41"/>
      <c r="H150" s="12"/>
      <c r="I150" s="12"/>
    </row>
    <row r="151" spans="1:9" hidden="1">
      <c r="A151" s="19"/>
      <c r="B151" s="19"/>
      <c r="C151" s="59"/>
      <c r="D151" s="17">
        <v>0</v>
      </c>
      <c r="E151" s="11"/>
      <c r="F151" s="11"/>
      <c r="G151" s="41"/>
      <c r="H151" s="12"/>
      <c r="I151" s="12"/>
    </row>
    <row r="152" spans="1:9" hidden="1">
      <c r="A152" s="19"/>
      <c r="B152" s="19"/>
      <c r="C152" s="59"/>
      <c r="D152" s="17">
        <v>0</v>
      </c>
      <c r="E152" s="11"/>
      <c r="F152" s="11"/>
      <c r="G152" s="41"/>
      <c r="H152" s="12"/>
      <c r="I152" s="12"/>
    </row>
    <row r="153" spans="1:9" hidden="1">
      <c r="A153" s="2"/>
      <c r="B153" s="2"/>
      <c r="C153" s="58"/>
      <c r="D153" s="17">
        <v>0</v>
      </c>
      <c r="E153" s="11"/>
      <c r="F153" s="11"/>
      <c r="G153" s="41"/>
      <c r="H153" s="12"/>
      <c r="I153" s="12"/>
    </row>
    <row r="154" spans="1:9" hidden="1">
      <c r="A154" s="19"/>
      <c r="B154" s="19"/>
      <c r="C154" s="59"/>
      <c r="D154" s="17">
        <v>0</v>
      </c>
      <c r="E154" s="11"/>
      <c r="F154" s="11"/>
      <c r="G154" s="41"/>
      <c r="H154" s="12"/>
      <c r="I154" s="12"/>
    </row>
    <row r="155" spans="1:9" hidden="1">
      <c r="A155" s="20"/>
      <c r="B155" s="15" t="s">
        <v>20</v>
      </c>
      <c r="C155" s="61"/>
      <c r="D155" s="17"/>
      <c r="E155" s="11"/>
      <c r="F155" s="11"/>
      <c r="G155" s="40"/>
      <c r="H155" s="12"/>
      <c r="I155" s="12"/>
    </row>
    <row r="156" spans="1:9" hidden="1">
      <c r="A156" s="2"/>
      <c r="B156" s="2"/>
      <c r="C156" s="58"/>
      <c r="D156" s="17">
        <v>0</v>
      </c>
      <c r="E156" s="11"/>
      <c r="F156" s="11"/>
      <c r="G156" s="41"/>
      <c r="H156" s="12"/>
      <c r="I156" s="12"/>
    </row>
    <row r="157" spans="1:9" hidden="1">
      <c r="A157" s="2"/>
      <c r="B157" s="2"/>
      <c r="C157" s="58"/>
      <c r="D157" s="17">
        <v>0</v>
      </c>
      <c r="E157" s="11"/>
      <c r="F157" s="11"/>
      <c r="G157" s="41"/>
      <c r="H157" s="12"/>
      <c r="I157" s="12"/>
    </row>
    <row r="158" spans="1:9" hidden="1">
      <c r="A158" s="2"/>
      <c r="B158" s="2"/>
      <c r="C158" s="58"/>
      <c r="D158" s="10"/>
      <c r="E158" s="11"/>
      <c r="F158" s="11"/>
      <c r="G158" s="41"/>
      <c r="H158" s="12"/>
      <c r="I158" s="12"/>
    </row>
    <row r="159" spans="1:9" hidden="1">
      <c r="A159" s="2"/>
      <c r="B159" s="2"/>
      <c r="C159" s="58"/>
      <c r="D159" s="17">
        <v>0</v>
      </c>
      <c r="E159" s="11"/>
      <c r="F159" s="11"/>
      <c r="G159" s="41"/>
      <c r="H159" s="12"/>
      <c r="I159" s="12"/>
    </row>
    <row r="160" spans="1:9" hidden="1">
      <c r="A160" s="19"/>
      <c r="B160" s="19"/>
      <c r="C160" s="59"/>
      <c r="D160" s="17">
        <v>0</v>
      </c>
      <c r="E160" s="11"/>
      <c r="F160" s="11"/>
      <c r="G160" s="41"/>
      <c r="H160" s="12"/>
      <c r="I160" s="12"/>
    </row>
    <row r="161" spans="1:9" hidden="1">
      <c r="A161" s="2"/>
      <c r="B161" s="2"/>
      <c r="C161" s="58"/>
      <c r="D161" s="17">
        <v>0</v>
      </c>
      <c r="E161" s="11"/>
      <c r="F161" s="11"/>
      <c r="G161" s="41"/>
      <c r="H161" s="12"/>
      <c r="I161" s="12"/>
    </row>
    <row r="162" spans="1:9" hidden="1">
      <c r="A162" s="2"/>
      <c r="B162" s="2"/>
      <c r="C162" s="58"/>
      <c r="D162" s="17">
        <v>0</v>
      </c>
      <c r="E162" s="11"/>
      <c r="F162" s="11"/>
      <c r="G162" s="41"/>
      <c r="H162" s="12"/>
      <c r="I162" s="12"/>
    </row>
    <row r="163" spans="1:9" ht="15" collapsed="1">
      <c r="A163" s="19"/>
      <c r="B163" s="51" t="s">
        <v>285</v>
      </c>
      <c r="C163" s="55" t="s">
        <v>655</v>
      </c>
      <c r="D163" s="17"/>
      <c r="E163" s="11"/>
      <c r="F163" s="11"/>
      <c r="G163" s="41"/>
      <c r="H163" s="12"/>
      <c r="I163" s="12"/>
    </row>
    <row r="164" spans="1:9" ht="28.5">
      <c r="A164" s="2" t="s">
        <v>1031</v>
      </c>
      <c r="B164" s="2"/>
      <c r="C164" s="56" t="s">
        <v>656</v>
      </c>
      <c r="D164" s="17">
        <v>0</v>
      </c>
      <c r="E164" s="11"/>
      <c r="F164" s="11"/>
      <c r="G164" s="41"/>
      <c r="H164" s="12"/>
      <c r="I164" s="12"/>
    </row>
    <row r="165" spans="1:9" ht="14.25">
      <c r="A165" s="2" t="s">
        <v>1032</v>
      </c>
      <c r="B165" s="2"/>
      <c r="C165" s="56" t="s">
        <v>657</v>
      </c>
      <c r="D165" s="17"/>
      <c r="E165" s="11"/>
      <c r="F165" s="11"/>
      <c r="G165" s="40"/>
      <c r="H165" s="12"/>
      <c r="I165" s="12"/>
    </row>
    <row r="166" spans="1:9" ht="14.25">
      <c r="A166" s="2"/>
      <c r="B166" s="2"/>
      <c r="C166" s="56" t="s">
        <v>658</v>
      </c>
      <c r="D166" s="17">
        <v>0</v>
      </c>
      <c r="E166" s="11"/>
      <c r="F166" s="11"/>
      <c r="G166" s="40"/>
      <c r="H166" s="12"/>
      <c r="I166" s="12"/>
    </row>
    <row r="167" spans="1:9" ht="14.25">
      <c r="A167" s="2"/>
      <c r="B167" s="2"/>
      <c r="C167" s="56" t="s">
        <v>659</v>
      </c>
      <c r="D167" s="17">
        <v>0</v>
      </c>
      <c r="E167" s="11"/>
      <c r="F167" s="11"/>
      <c r="G167" s="40"/>
      <c r="H167" s="12"/>
      <c r="I167" s="12"/>
    </row>
    <row r="168" spans="1:9" ht="28.5">
      <c r="A168" s="2"/>
      <c r="B168" s="2"/>
      <c r="C168" s="56" t="s">
        <v>660</v>
      </c>
      <c r="D168" s="17">
        <v>0</v>
      </c>
      <c r="E168" s="11"/>
      <c r="F168" s="11"/>
      <c r="G168" s="40"/>
      <c r="H168" s="12"/>
      <c r="I168" s="12"/>
    </row>
    <row r="169" spans="1:9" ht="14.25">
      <c r="A169" s="2"/>
      <c r="B169" s="2"/>
      <c r="C169" s="56" t="s">
        <v>661</v>
      </c>
      <c r="D169" s="17">
        <v>0</v>
      </c>
      <c r="E169" s="11"/>
      <c r="F169" s="11"/>
      <c r="G169" s="40"/>
      <c r="H169" s="12"/>
      <c r="I169" s="12"/>
    </row>
    <row r="170" spans="1:9" ht="14.25">
      <c r="A170" s="2"/>
      <c r="B170" s="2"/>
      <c r="C170" s="56" t="s">
        <v>662</v>
      </c>
      <c r="D170" s="17">
        <v>0</v>
      </c>
      <c r="E170" s="11"/>
      <c r="F170" s="11"/>
      <c r="G170" s="40"/>
      <c r="H170" s="12"/>
      <c r="I170" s="12"/>
    </row>
    <row r="171" spans="1:9" ht="28.5">
      <c r="A171" s="2" t="s">
        <v>1033</v>
      </c>
      <c r="B171" s="2"/>
      <c r="C171" s="56" t="s">
        <v>663</v>
      </c>
      <c r="D171" s="17">
        <v>0</v>
      </c>
      <c r="E171" s="11"/>
      <c r="F171" s="11"/>
      <c r="G171" s="40"/>
      <c r="H171" s="12"/>
      <c r="I171" s="12"/>
    </row>
    <row r="172" spans="1:9" ht="28.5">
      <c r="A172" s="2" t="s">
        <v>1034</v>
      </c>
      <c r="B172" s="2"/>
      <c r="C172" s="56" t="s">
        <v>664</v>
      </c>
      <c r="D172" s="17"/>
      <c r="E172" s="11"/>
      <c r="F172" s="11"/>
      <c r="G172" s="40"/>
      <c r="H172" s="12"/>
      <c r="I172" s="12"/>
    </row>
    <row r="173" spans="1:9" ht="14.25">
      <c r="A173" s="2"/>
      <c r="B173" s="2"/>
      <c r="C173" s="56" t="s">
        <v>665</v>
      </c>
      <c r="D173" s="17">
        <v>0</v>
      </c>
      <c r="E173" s="11"/>
      <c r="F173" s="11"/>
      <c r="G173" s="40"/>
      <c r="H173" s="12"/>
      <c r="I173" s="12"/>
    </row>
    <row r="174" spans="1:9" ht="14.25">
      <c r="A174" s="2"/>
      <c r="B174" s="2"/>
      <c r="C174" s="56" t="s">
        <v>666</v>
      </c>
      <c r="D174" s="17">
        <v>0</v>
      </c>
      <c r="E174" s="11"/>
      <c r="F174" s="11"/>
      <c r="G174" s="40"/>
      <c r="H174" s="12"/>
      <c r="I174" s="12"/>
    </row>
    <row r="175" spans="1:9" ht="14.25">
      <c r="A175" s="2"/>
      <c r="B175" s="2"/>
      <c r="C175" s="56" t="s">
        <v>667</v>
      </c>
      <c r="D175" s="17">
        <v>0</v>
      </c>
      <c r="E175" s="11"/>
      <c r="F175" s="11"/>
      <c r="G175" s="40"/>
      <c r="H175" s="12"/>
      <c r="I175" s="12"/>
    </row>
    <row r="176" spans="1:9" ht="14.25">
      <c r="A176" s="2"/>
      <c r="B176" s="2"/>
      <c r="C176" s="56" t="s">
        <v>668</v>
      </c>
      <c r="D176" s="17">
        <v>0</v>
      </c>
      <c r="E176" s="11"/>
      <c r="F176" s="11"/>
      <c r="G176" s="40"/>
      <c r="H176" s="12"/>
      <c r="I176" s="12"/>
    </row>
    <row r="177" spans="1:9" ht="14.25">
      <c r="A177" s="2"/>
      <c r="B177" s="2"/>
      <c r="C177" s="56" t="s">
        <v>669</v>
      </c>
      <c r="D177" s="17">
        <v>0</v>
      </c>
      <c r="E177" s="11"/>
      <c r="F177" s="11"/>
      <c r="G177" s="40"/>
      <c r="H177" s="12"/>
      <c r="I177" s="12"/>
    </row>
    <row r="178" spans="1:9" ht="15.75">
      <c r="A178" s="2"/>
      <c r="B178" s="8" t="s">
        <v>14</v>
      </c>
      <c r="C178" s="54" t="s">
        <v>286</v>
      </c>
      <c r="D178" s="17"/>
      <c r="E178" s="11"/>
      <c r="F178" s="11"/>
      <c r="G178" s="40"/>
      <c r="H178" s="12"/>
      <c r="I178" s="12"/>
    </row>
    <row r="179" spans="1:9" ht="15">
      <c r="A179" s="2"/>
      <c r="B179" s="53" t="s">
        <v>15</v>
      </c>
      <c r="C179" s="62" t="s">
        <v>287</v>
      </c>
      <c r="D179" s="17"/>
      <c r="E179" s="11"/>
      <c r="F179" s="11"/>
      <c r="G179" s="40"/>
      <c r="H179" s="12"/>
      <c r="I179" s="12"/>
    </row>
    <row r="180" spans="1:9" ht="42.75">
      <c r="A180" s="2" t="s">
        <v>1035</v>
      </c>
      <c r="B180" s="2"/>
      <c r="C180" s="64" t="s">
        <v>670</v>
      </c>
      <c r="D180" s="17">
        <v>0</v>
      </c>
      <c r="E180" s="11"/>
      <c r="F180" s="11"/>
      <c r="G180" s="40"/>
      <c r="H180" s="12"/>
      <c r="I180" s="12"/>
    </row>
    <row r="181" spans="1:9" ht="15">
      <c r="A181" s="2"/>
      <c r="B181" s="53" t="s">
        <v>16</v>
      </c>
      <c r="C181" s="62" t="s">
        <v>288</v>
      </c>
      <c r="D181" s="17"/>
      <c r="E181" s="11"/>
      <c r="F181" s="11"/>
      <c r="G181" s="40"/>
      <c r="H181" s="12"/>
      <c r="I181" s="12"/>
    </row>
    <row r="182" spans="1:9" ht="14.25">
      <c r="A182" s="2" t="s">
        <v>1036</v>
      </c>
      <c r="B182" s="2"/>
      <c r="C182" s="64" t="s">
        <v>597</v>
      </c>
      <c r="D182" s="17"/>
      <c r="E182" s="11"/>
      <c r="F182" s="11"/>
      <c r="G182" s="40"/>
      <c r="H182" s="12"/>
      <c r="I182" s="12"/>
    </row>
    <row r="183" spans="1:9" ht="42.75">
      <c r="A183" s="2"/>
      <c r="B183" s="2"/>
      <c r="C183" s="64" t="s">
        <v>671</v>
      </c>
      <c r="D183" s="17">
        <v>0</v>
      </c>
      <c r="E183" s="11"/>
      <c r="F183" s="11"/>
      <c r="G183" s="40"/>
      <c r="H183" s="12"/>
      <c r="I183" s="12"/>
    </row>
    <row r="184" spans="1:9" ht="28.5">
      <c r="A184" s="2"/>
      <c r="B184" s="2"/>
      <c r="C184" s="64" t="s">
        <v>672</v>
      </c>
      <c r="D184" s="17">
        <v>0</v>
      </c>
      <c r="E184" s="11"/>
      <c r="F184" s="11"/>
      <c r="G184" s="40"/>
      <c r="H184" s="12"/>
      <c r="I184" s="12"/>
    </row>
    <row r="185" spans="1:9" ht="28.5">
      <c r="A185" s="2"/>
      <c r="B185" s="2"/>
      <c r="C185" s="64" t="s">
        <v>995</v>
      </c>
      <c r="D185" s="17">
        <v>0</v>
      </c>
      <c r="E185" s="11"/>
      <c r="F185" s="11"/>
      <c r="G185" s="40"/>
      <c r="H185" s="12"/>
      <c r="I185" s="12"/>
    </row>
    <row r="186" spans="1:9" ht="28.5">
      <c r="A186" s="2"/>
      <c r="B186" s="2"/>
      <c r="C186" s="64" t="s">
        <v>673</v>
      </c>
      <c r="D186" s="17">
        <v>0</v>
      </c>
      <c r="E186" s="11"/>
      <c r="F186" s="11"/>
      <c r="G186" s="40"/>
      <c r="H186" s="12"/>
      <c r="I186" s="12"/>
    </row>
    <row r="187" spans="1:9" ht="15">
      <c r="A187" s="2"/>
      <c r="B187" s="51" t="s">
        <v>17</v>
      </c>
      <c r="C187" s="55" t="s">
        <v>289</v>
      </c>
      <c r="D187" s="17"/>
      <c r="E187" s="11"/>
      <c r="F187" s="11"/>
      <c r="G187" s="40"/>
      <c r="H187" s="12"/>
      <c r="I187" s="12"/>
    </row>
    <row r="188" spans="1:9" ht="14.25">
      <c r="A188" s="2" t="s">
        <v>1037</v>
      </c>
      <c r="B188" s="2"/>
      <c r="C188" s="90" t="s">
        <v>674</v>
      </c>
      <c r="D188" s="17"/>
      <c r="E188" s="11"/>
      <c r="F188" s="11"/>
      <c r="G188" s="40"/>
      <c r="H188" s="12"/>
      <c r="I188" s="12"/>
    </row>
    <row r="189" spans="1:9" ht="14.25">
      <c r="A189" s="2"/>
      <c r="B189" s="2"/>
      <c r="C189" s="56" t="s">
        <v>675</v>
      </c>
      <c r="D189" s="17">
        <v>0</v>
      </c>
      <c r="E189" s="11"/>
      <c r="F189" s="11"/>
      <c r="G189" s="40"/>
      <c r="H189" s="12"/>
      <c r="I189" s="12"/>
    </row>
    <row r="190" spans="1:9" ht="42.75">
      <c r="A190" s="2"/>
      <c r="B190" s="2"/>
      <c r="C190" s="56" t="s">
        <v>996</v>
      </c>
      <c r="D190" s="17">
        <v>0</v>
      </c>
      <c r="E190" s="11"/>
      <c r="F190" s="11"/>
      <c r="G190" s="40"/>
      <c r="H190" s="12"/>
      <c r="I190" s="12"/>
    </row>
    <row r="191" spans="1:9" ht="42.75">
      <c r="A191" s="2"/>
      <c r="B191" s="2"/>
      <c r="C191" s="56" t="s">
        <v>676</v>
      </c>
      <c r="D191" s="17">
        <v>0</v>
      </c>
      <c r="E191" s="11"/>
      <c r="F191" s="11"/>
      <c r="G191" s="40"/>
      <c r="H191" s="12"/>
      <c r="I191" s="12"/>
    </row>
    <row r="192" spans="1:9" ht="15">
      <c r="A192" s="2"/>
      <c r="B192" s="51" t="s">
        <v>290</v>
      </c>
      <c r="C192" s="55" t="s">
        <v>291</v>
      </c>
      <c r="D192" s="17"/>
      <c r="E192" s="11"/>
      <c r="F192" s="11"/>
      <c r="G192" s="40"/>
      <c r="H192" s="12"/>
      <c r="I192" s="12"/>
    </row>
    <row r="193" spans="1:9" ht="28.5">
      <c r="A193" s="2" t="s">
        <v>1038</v>
      </c>
      <c r="B193" s="2"/>
      <c r="C193" s="56" t="s">
        <v>997</v>
      </c>
      <c r="D193" s="17"/>
      <c r="E193" s="11"/>
      <c r="F193" s="11"/>
      <c r="G193" s="40"/>
      <c r="H193" s="12"/>
      <c r="I193" s="12"/>
    </row>
    <row r="194" spans="1:9" ht="14.25">
      <c r="A194" s="2"/>
      <c r="B194" s="2"/>
      <c r="C194" s="56" t="s">
        <v>677</v>
      </c>
      <c r="D194" s="17">
        <v>0</v>
      </c>
      <c r="E194" s="11"/>
      <c r="F194" s="11"/>
      <c r="G194" s="40"/>
      <c r="H194" s="12"/>
      <c r="I194" s="12"/>
    </row>
    <row r="195" spans="1:9" ht="14.25">
      <c r="A195" s="2"/>
      <c r="B195" s="2"/>
      <c r="C195" s="56" t="s">
        <v>678</v>
      </c>
      <c r="D195" s="17">
        <v>0</v>
      </c>
      <c r="E195" s="11"/>
      <c r="F195" s="11"/>
      <c r="G195" s="40"/>
      <c r="H195" s="12"/>
      <c r="I195" s="12"/>
    </row>
    <row r="196" spans="1:9" ht="14.25">
      <c r="A196" s="2"/>
      <c r="B196" s="2"/>
      <c r="C196" s="56" t="s">
        <v>679</v>
      </c>
      <c r="D196" s="17">
        <v>0</v>
      </c>
      <c r="E196" s="11"/>
      <c r="F196" s="11"/>
      <c r="G196" s="40"/>
      <c r="H196" s="12"/>
      <c r="I196" s="12"/>
    </row>
    <row r="197" spans="1:9" ht="14.25">
      <c r="A197" s="2"/>
      <c r="B197" s="2"/>
      <c r="C197" s="56" t="s">
        <v>680</v>
      </c>
      <c r="D197" s="17">
        <v>0</v>
      </c>
      <c r="E197" s="11"/>
      <c r="F197" s="11"/>
      <c r="G197" s="40"/>
      <c r="H197" s="12"/>
      <c r="I197" s="12"/>
    </row>
    <row r="198" spans="1:9" ht="14.25">
      <c r="A198" s="2"/>
      <c r="B198" s="2"/>
      <c r="C198" s="56" t="s">
        <v>681</v>
      </c>
      <c r="D198" s="17">
        <v>0</v>
      </c>
      <c r="E198" s="11"/>
      <c r="F198" s="11"/>
      <c r="G198" s="40"/>
      <c r="H198" s="12"/>
      <c r="I198" s="12"/>
    </row>
    <row r="199" spans="1:9" ht="15">
      <c r="A199" s="2"/>
      <c r="B199" s="51" t="s">
        <v>292</v>
      </c>
      <c r="C199" s="62" t="s">
        <v>682</v>
      </c>
      <c r="D199" s="17"/>
      <c r="E199" s="11"/>
      <c r="F199" s="11"/>
      <c r="G199" s="40"/>
      <c r="H199" s="12"/>
      <c r="I199" s="12"/>
    </row>
    <row r="200" spans="1:9" ht="15">
      <c r="A200" s="2"/>
      <c r="B200" s="51" t="s">
        <v>293</v>
      </c>
      <c r="C200" s="55" t="s">
        <v>7</v>
      </c>
      <c r="D200" s="17"/>
      <c r="E200" s="11"/>
      <c r="F200" s="11"/>
      <c r="G200" s="40"/>
      <c r="H200" s="12"/>
      <c r="I200" s="12"/>
    </row>
    <row r="201" spans="1:9" ht="28.5">
      <c r="A201" s="2" t="s">
        <v>1039</v>
      </c>
      <c r="B201" s="2"/>
      <c r="C201" s="56" t="s">
        <v>683</v>
      </c>
      <c r="D201" s="17"/>
      <c r="E201" s="11"/>
      <c r="F201" s="11"/>
      <c r="G201" s="40"/>
      <c r="H201" s="12"/>
      <c r="I201" s="12"/>
    </row>
    <row r="202" spans="1:9" ht="14.25">
      <c r="A202" s="2"/>
      <c r="B202" s="2"/>
      <c r="C202" s="56" t="s">
        <v>684</v>
      </c>
      <c r="D202" s="17">
        <v>0</v>
      </c>
      <c r="E202" s="11"/>
      <c r="F202" s="11"/>
      <c r="G202" s="40"/>
      <c r="H202" s="12"/>
      <c r="I202" s="12"/>
    </row>
    <row r="203" spans="1:9" ht="28.5">
      <c r="A203" s="2"/>
      <c r="B203" s="2"/>
      <c r="C203" s="56" t="s">
        <v>685</v>
      </c>
      <c r="D203" s="17">
        <v>0</v>
      </c>
      <c r="E203" s="11"/>
      <c r="F203" s="11"/>
      <c r="G203" s="40"/>
      <c r="H203" s="12"/>
      <c r="I203" s="12"/>
    </row>
    <row r="204" spans="1:9" ht="28.5">
      <c r="A204" s="2"/>
      <c r="B204" s="2"/>
      <c r="C204" s="56" t="s">
        <v>998</v>
      </c>
      <c r="D204" s="17">
        <v>0</v>
      </c>
      <c r="E204" s="11"/>
      <c r="F204" s="11"/>
      <c r="G204" s="40"/>
      <c r="H204" s="12"/>
      <c r="I204" s="12"/>
    </row>
    <row r="205" spans="1:9" ht="14.25">
      <c r="A205" s="2"/>
      <c r="B205" s="2"/>
      <c r="C205" s="56" t="s">
        <v>686</v>
      </c>
      <c r="D205" s="17">
        <v>0</v>
      </c>
      <c r="E205" s="11"/>
      <c r="F205" s="11"/>
      <c r="G205" s="40"/>
      <c r="H205" s="12"/>
      <c r="I205" s="12"/>
    </row>
    <row r="206" spans="1:9" ht="14.25">
      <c r="A206" s="2"/>
      <c r="B206" s="2"/>
      <c r="C206" s="56" t="s">
        <v>687</v>
      </c>
      <c r="D206" s="17">
        <v>0</v>
      </c>
      <c r="E206" s="11"/>
      <c r="F206" s="11"/>
      <c r="G206" s="40"/>
      <c r="H206" s="12"/>
      <c r="I206" s="12"/>
    </row>
    <row r="207" spans="1:9" ht="15">
      <c r="A207" s="2"/>
      <c r="B207" s="51" t="s">
        <v>294</v>
      </c>
      <c r="C207" s="55" t="s">
        <v>295</v>
      </c>
      <c r="D207" s="17"/>
      <c r="E207" s="11"/>
      <c r="F207" s="11"/>
      <c r="G207" s="40"/>
      <c r="H207" s="12"/>
      <c r="I207" s="12"/>
    </row>
    <row r="208" spans="1:9" ht="28.5">
      <c r="A208" s="2" t="s">
        <v>1040</v>
      </c>
      <c r="B208" s="2"/>
      <c r="C208" s="56" t="s">
        <v>688</v>
      </c>
      <c r="D208" s="17"/>
      <c r="E208" s="11"/>
      <c r="F208" s="11"/>
      <c r="G208" s="40"/>
      <c r="H208" s="12"/>
      <c r="I208" s="12"/>
    </row>
    <row r="209" spans="1:9" ht="28.5">
      <c r="A209" s="2"/>
      <c r="B209" s="2"/>
      <c r="C209" s="56" t="s">
        <v>689</v>
      </c>
      <c r="D209" s="17">
        <v>0</v>
      </c>
      <c r="E209" s="11"/>
      <c r="F209" s="11"/>
      <c r="G209" s="40"/>
      <c r="H209" s="12"/>
      <c r="I209" s="12"/>
    </row>
    <row r="210" spans="1:9" ht="28.5">
      <c r="A210" s="2"/>
      <c r="B210" s="2"/>
      <c r="C210" s="56" t="s">
        <v>690</v>
      </c>
      <c r="D210" s="17">
        <v>0</v>
      </c>
      <c r="E210" s="11"/>
      <c r="F210" s="11"/>
      <c r="G210" s="40"/>
      <c r="H210" s="12"/>
      <c r="I210" s="12"/>
    </row>
    <row r="211" spans="1:9" ht="42.75">
      <c r="A211" s="2"/>
      <c r="B211" s="2"/>
      <c r="C211" s="56" t="s">
        <v>691</v>
      </c>
      <c r="D211" s="17">
        <v>0</v>
      </c>
      <c r="E211" s="11"/>
      <c r="F211" s="11"/>
      <c r="G211" s="40"/>
      <c r="H211" s="12"/>
      <c r="I211" s="12"/>
    </row>
    <row r="212" spans="1:9" ht="15">
      <c r="A212" s="2"/>
      <c r="B212" s="51" t="s">
        <v>296</v>
      </c>
      <c r="C212" s="55" t="s">
        <v>692</v>
      </c>
      <c r="D212" s="17"/>
      <c r="E212" s="11"/>
      <c r="F212" s="11"/>
      <c r="G212" s="40"/>
      <c r="H212" s="12"/>
      <c r="I212" s="12"/>
    </row>
    <row r="213" spans="1:9" ht="42.75">
      <c r="A213" s="2" t="s">
        <v>1041</v>
      </c>
      <c r="B213" s="2"/>
      <c r="C213" s="56" t="s">
        <v>693</v>
      </c>
      <c r="D213" s="17"/>
      <c r="E213" s="11"/>
      <c r="F213" s="11"/>
      <c r="G213" s="40"/>
      <c r="H213" s="12"/>
      <c r="I213" s="12"/>
    </row>
    <row r="214" spans="1:9" ht="28.5">
      <c r="A214" s="2"/>
      <c r="B214" s="2"/>
      <c r="C214" s="56" t="s">
        <v>694</v>
      </c>
      <c r="D214" s="17">
        <v>0</v>
      </c>
      <c r="E214" s="11"/>
      <c r="F214" s="11"/>
      <c r="G214" s="40"/>
      <c r="H214" s="12"/>
      <c r="I214" s="12"/>
    </row>
    <row r="215" spans="1:9" ht="28.5">
      <c r="A215" s="2"/>
      <c r="B215" s="2"/>
      <c r="C215" s="56" t="s">
        <v>999</v>
      </c>
      <c r="D215" s="17">
        <v>0</v>
      </c>
      <c r="E215" s="11"/>
      <c r="F215" s="11"/>
      <c r="G215" s="40"/>
      <c r="H215" s="12"/>
      <c r="I215" s="12"/>
    </row>
    <row r="216" spans="1:9" ht="28.5">
      <c r="A216" s="2" t="s">
        <v>1042</v>
      </c>
      <c r="B216" s="2"/>
      <c r="C216" s="56" t="s">
        <v>1023</v>
      </c>
      <c r="D216" s="17"/>
      <c r="E216" s="11"/>
      <c r="F216" s="11"/>
      <c r="G216" s="40"/>
      <c r="H216" s="12"/>
      <c r="I216" s="12"/>
    </row>
    <row r="217" spans="1:9" ht="14.25">
      <c r="A217" s="2"/>
      <c r="B217" s="2"/>
      <c r="C217" s="56" t="s">
        <v>695</v>
      </c>
      <c r="D217" s="17">
        <v>0</v>
      </c>
      <c r="E217" s="11"/>
      <c r="F217" s="11"/>
      <c r="G217" s="40"/>
      <c r="H217" s="12"/>
      <c r="I217" s="12"/>
    </row>
    <row r="218" spans="1:9" ht="14.25">
      <c r="A218" s="2"/>
      <c r="B218" s="2"/>
      <c r="C218" s="56" t="s">
        <v>1000</v>
      </c>
      <c r="D218" s="17">
        <v>0</v>
      </c>
      <c r="E218" s="11"/>
      <c r="F218" s="11"/>
      <c r="G218" s="40"/>
      <c r="H218" s="12"/>
      <c r="I218" s="12"/>
    </row>
    <row r="219" spans="1:9" ht="14.25">
      <c r="A219" s="2"/>
      <c r="B219" s="2"/>
      <c r="C219" s="56" t="s">
        <v>696</v>
      </c>
      <c r="D219" s="17">
        <v>0</v>
      </c>
      <c r="E219" s="11"/>
      <c r="F219" s="11"/>
      <c r="G219" s="40"/>
      <c r="H219" s="12"/>
      <c r="I219" s="12"/>
    </row>
    <row r="220" spans="1:9" ht="14.25">
      <c r="A220" s="2"/>
      <c r="B220" s="2"/>
      <c r="C220" s="56" t="s">
        <v>697</v>
      </c>
      <c r="D220" s="17">
        <v>0</v>
      </c>
      <c r="E220" s="11"/>
      <c r="F220" s="11"/>
      <c r="G220" s="40"/>
      <c r="H220" s="12"/>
      <c r="I220" s="12"/>
    </row>
    <row r="221" spans="1:9" ht="57">
      <c r="A221" s="2" t="s">
        <v>1043</v>
      </c>
      <c r="B221" s="2"/>
      <c r="C221" s="56" t="s">
        <v>698</v>
      </c>
      <c r="D221" s="17">
        <v>0</v>
      </c>
      <c r="E221" s="11"/>
      <c r="F221" s="11"/>
      <c r="G221" s="40"/>
      <c r="H221" s="12"/>
      <c r="I221" s="12"/>
    </row>
    <row r="222" spans="1:9" ht="15.75">
      <c r="A222" s="2"/>
      <c r="B222" s="8" t="s">
        <v>18</v>
      </c>
      <c r="C222" s="54" t="s">
        <v>699</v>
      </c>
      <c r="D222" s="17"/>
      <c r="E222" s="11"/>
      <c r="F222" s="11"/>
      <c r="G222" s="40"/>
      <c r="H222" s="12"/>
      <c r="I222" s="12"/>
    </row>
    <row r="223" spans="1:9" ht="15">
      <c r="A223" s="2"/>
      <c r="B223" s="53" t="s">
        <v>19</v>
      </c>
      <c r="C223" s="62" t="s">
        <v>700</v>
      </c>
      <c r="D223" s="17"/>
      <c r="E223" s="11"/>
      <c r="F223" s="11"/>
      <c r="G223" s="40"/>
      <c r="H223" s="12"/>
      <c r="I223" s="12"/>
    </row>
    <row r="224" spans="1:9" ht="42.75">
      <c r="A224" s="2" t="s">
        <v>1044</v>
      </c>
      <c r="B224" s="2"/>
      <c r="C224" s="56" t="s">
        <v>1066</v>
      </c>
      <c r="D224" s="17">
        <v>0</v>
      </c>
      <c r="E224" s="11"/>
      <c r="F224" s="11"/>
      <c r="G224" s="40"/>
      <c r="H224" s="12"/>
      <c r="I224" s="12"/>
    </row>
    <row r="225" spans="1:9" ht="28.5">
      <c r="A225" s="2" t="s">
        <v>1045</v>
      </c>
      <c r="B225" s="2"/>
      <c r="C225" s="56" t="s">
        <v>1067</v>
      </c>
      <c r="D225" s="17"/>
      <c r="E225" s="11"/>
      <c r="F225" s="11"/>
      <c r="G225" s="40"/>
      <c r="H225" s="12"/>
      <c r="I225" s="12"/>
    </row>
    <row r="226" spans="1:9" ht="42.75">
      <c r="A226" s="2" t="s">
        <v>1046</v>
      </c>
      <c r="B226" s="50"/>
      <c r="C226" s="56" t="s">
        <v>701</v>
      </c>
      <c r="D226" s="17">
        <v>0</v>
      </c>
      <c r="E226" s="11"/>
      <c r="F226" s="11"/>
      <c r="G226" s="40"/>
      <c r="H226" s="12"/>
      <c r="I226" s="12"/>
    </row>
    <row r="227" spans="1:9" ht="42.75">
      <c r="A227" s="2" t="s">
        <v>1047</v>
      </c>
      <c r="B227" s="2"/>
      <c r="C227" s="56" t="s">
        <v>1001</v>
      </c>
      <c r="D227" s="17">
        <v>0</v>
      </c>
      <c r="E227" s="11"/>
      <c r="F227" s="11"/>
      <c r="G227" s="40"/>
      <c r="H227" s="12"/>
      <c r="I227" s="12"/>
    </row>
    <row r="228" spans="1:9" ht="28.5">
      <c r="A228" s="2" t="s">
        <v>1048</v>
      </c>
      <c r="B228" s="2"/>
      <c r="C228" s="56" t="s">
        <v>702</v>
      </c>
      <c r="D228" s="17">
        <v>0</v>
      </c>
      <c r="E228" s="11"/>
      <c r="F228" s="11"/>
      <c r="G228" s="40"/>
      <c r="H228" s="12"/>
      <c r="I228" s="12"/>
    </row>
    <row r="229" spans="1:9" ht="15">
      <c r="A229" s="2"/>
      <c r="B229" s="51" t="s">
        <v>21</v>
      </c>
      <c r="C229" s="55" t="s">
        <v>634</v>
      </c>
      <c r="D229" s="17"/>
      <c r="E229" s="11"/>
      <c r="F229" s="11"/>
      <c r="G229" s="40"/>
      <c r="H229" s="12"/>
      <c r="I229" s="12"/>
    </row>
    <row r="230" spans="1:9" ht="57">
      <c r="A230" s="2" t="s">
        <v>1049</v>
      </c>
      <c r="B230" s="2"/>
      <c r="C230" s="56" t="s">
        <v>703</v>
      </c>
      <c r="D230" s="17">
        <v>0</v>
      </c>
      <c r="E230" s="11"/>
      <c r="F230" s="11"/>
      <c r="G230" s="40"/>
      <c r="H230" s="12"/>
      <c r="I230" s="12"/>
    </row>
    <row r="231" spans="1:9" ht="28.5">
      <c r="A231" s="2" t="s">
        <v>1050</v>
      </c>
      <c r="B231" s="2"/>
      <c r="C231" s="56" t="s">
        <v>704</v>
      </c>
      <c r="D231" s="17">
        <v>0</v>
      </c>
      <c r="E231" s="11"/>
      <c r="F231" s="11"/>
      <c r="G231" s="40"/>
      <c r="H231" s="12"/>
      <c r="I231" s="12"/>
    </row>
    <row r="232" spans="1:9" ht="15">
      <c r="A232" s="2"/>
      <c r="B232" s="51" t="s">
        <v>20</v>
      </c>
      <c r="C232" s="55" t="s">
        <v>281</v>
      </c>
      <c r="D232" s="17"/>
      <c r="E232" s="11"/>
      <c r="F232" s="11"/>
      <c r="G232" s="40"/>
      <c r="H232" s="12"/>
      <c r="I232" s="12"/>
    </row>
    <row r="233" spans="1:9" ht="28.5">
      <c r="A233" s="2" t="s">
        <v>1051</v>
      </c>
      <c r="B233" s="2"/>
      <c r="C233" s="56" t="s">
        <v>705</v>
      </c>
      <c r="D233" s="17">
        <v>0</v>
      </c>
      <c r="E233" s="11"/>
      <c r="F233" s="11"/>
      <c r="G233" s="40"/>
      <c r="H233" s="12"/>
      <c r="I233" s="12"/>
    </row>
    <row r="234" spans="1:9" ht="28.5">
      <c r="A234" s="2" t="s">
        <v>1052</v>
      </c>
      <c r="B234" s="2"/>
      <c r="C234" s="56" t="s">
        <v>706</v>
      </c>
      <c r="D234" s="17">
        <v>0</v>
      </c>
      <c r="E234" s="11"/>
      <c r="F234" s="11"/>
      <c r="G234" s="40"/>
      <c r="H234" s="12"/>
      <c r="I234" s="12"/>
    </row>
    <row r="235" spans="1:9" ht="15.75">
      <c r="A235" s="2"/>
      <c r="B235" s="8" t="s">
        <v>297</v>
      </c>
      <c r="C235" s="54" t="s">
        <v>707</v>
      </c>
      <c r="D235" s="17"/>
      <c r="E235" s="11"/>
      <c r="F235" s="11"/>
      <c r="G235" s="40"/>
      <c r="H235" s="12"/>
      <c r="I235" s="12"/>
    </row>
    <row r="236" spans="1:9" ht="15">
      <c r="A236" s="2"/>
      <c r="B236" s="51" t="s">
        <v>298</v>
      </c>
      <c r="C236" s="55" t="s">
        <v>708</v>
      </c>
      <c r="D236" s="17"/>
      <c r="E236" s="11"/>
      <c r="F236" s="11"/>
      <c r="G236" s="40"/>
      <c r="H236" s="12"/>
      <c r="I236" s="12"/>
    </row>
    <row r="237" spans="1:9" ht="28.5">
      <c r="A237" s="2" t="s">
        <v>1053</v>
      </c>
      <c r="B237" s="2"/>
      <c r="C237" s="56" t="s">
        <v>709</v>
      </c>
      <c r="D237" s="17">
        <v>0</v>
      </c>
      <c r="E237" s="11"/>
      <c r="F237" s="11"/>
      <c r="G237" s="40"/>
      <c r="H237" s="12"/>
      <c r="I237" s="12"/>
    </row>
    <row r="238" spans="1:9" ht="14.25">
      <c r="A238" s="2" t="s">
        <v>1054</v>
      </c>
      <c r="B238" s="50"/>
      <c r="C238" s="56" t="s">
        <v>710</v>
      </c>
      <c r="D238" s="17"/>
      <c r="E238" s="11"/>
      <c r="F238" s="11"/>
      <c r="G238" s="40"/>
      <c r="H238" s="12"/>
      <c r="I238" s="12"/>
    </row>
    <row r="239" spans="1:9" ht="28.5">
      <c r="A239" s="2"/>
      <c r="B239" s="2"/>
      <c r="C239" s="56" t="s">
        <v>1002</v>
      </c>
      <c r="D239" s="17">
        <v>0</v>
      </c>
      <c r="E239" s="11"/>
      <c r="F239" s="11"/>
      <c r="G239" s="40"/>
      <c r="H239" s="12"/>
      <c r="I239" s="12"/>
    </row>
    <row r="240" spans="1:9" ht="28.5">
      <c r="A240" s="2"/>
      <c r="B240" s="2"/>
      <c r="C240" s="56" t="s">
        <v>711</v>
      </c>
      <c r="D240" s="17">
        <v>0</v>
      </c>
      <c r="E240" s="11"/>
      <c r="F240" s="11"/>
      <c r="G240" s="40"/>
      <c r="H240" s="12"/>
      <c r="I240" s="12"/>
    </row>
    <row r="241" spans="1:9" ht="15">
      <c r="A241" s="2"/>
      <c r="B241" s="51"/>
      <c r="C241" s="56" t="s">
        <v>712</v>
      </c>
      <c r="D241" s="17">
        <v>0</v>
      </c>
      <c r="E241" s="11"/>
      <c r="F241" s="11"/>
      <c r="G241" s="40"/>
      <c r="H241" s="12"/>
      <c r="I241" s="12"/>
    </row>
    <row r="242" spans="1:9" ht="14.25">
      <c r="A242" s="2"/>
      <c r="B242" s="2"/>
      <c r="C242" s="56" t="s">
        <v>713</v>
      </c>
      <c r="D242" s="17">
        <v>0</v>
      </c>
      <c r="E242" s="11"/>
      <c r="F242" s="11"/>
      <c r="G242" s="40"/>
      <c r="H242" s="12"/>
      <c r="I242" s="12"/>
    </row>
    <row r="243" spans="1:9" ht="28.5">
      <c r="A243" s="2"/>
      <c r="B243" s="2"/>
      <c r="C243" s="56" t="s">
        <v>714</v>
      </c>
      <c r="D243" s="17">
        <v>0</v>
      </c>
      <c r="E243" s="11"/>
      <c r="F243" s="11"/>
      <c r="G243" s="40"/>
      <c r="H243" s="12"/>
      <c r="I243" s="12"/>
    </row>
    <row r="244" spans="1:9" ht="15">
      <c r="A244" s="2"/>
      <c r="B244" s="51"/>
      <c r="C244" s="56" t="s">
        <v>715</v>
      </c>
      <c r="D244" s="17">
        <v>0</v>
      </c>
      <c r="E244" s="11"/>
      <c r="F244" s="11"/>
      <c r="G244" s="40"/>
      <c r="H244" s="12"/>
      <c r="I244" s="12"/>
    </row>
    <row r="245" spans="1:9" ht="28.5">
      <c r="A245" s="2" t="s">
        <v>1055</v>
      </c>
      <c r="B245" s="2"/>
      <c r="C245" s="56" t="s">
        <v>716</v>
      </c>
      <c r="D245" s="17">
        <v>0</v>
      </c>
      <c r="E245" s="11"/>
      <c r="F245" s="11"/>
      <c r="G245" s="40"/>
      <c r="H245" s="12"/>
      <c r="I245" s="12"/>
    </row>
    <row r="246" spans="1:9" ht="15">
      <c r="A246" s="2"/>
      <c r="B246" s="51" t="s">
        <v>299</v>
      </c>
      <c r="C246" s="55" t="s">
        <v>300</v>
      </c>
      <c r="D246" s="17"/>
      <c r="E246" s="11"/>
      <c r="F246" s="11"/>
      <c r="G246" s="40"/>
      <c r="H246" s="12"/>
      <c r="I246" s="12"/>
    </row>
    <row r="247" spans="1:9" ht="42.75">
      <c r="A247" s="2" t="s">
        <v>1056</v>
      </c>
      <c r="B247" s="50"/>
      <c r="C247" s="56" t="s">
        <v>717</v>
      </c>
      <c r="D247" s="17"/>
      <c r="E247" s="11"/>
      <c r="F247" s="11"/>
      <c r="G247" s="40"/>
      <c r="H247" s="12"/>
      <c r="I247" s="12"/>
    </row>
    <row r="248" spans="1:9" ht="14.25">
      <c r="A248" s="2"/>
      <c r="B248" s="50"/>
      <c r="C248" s="56" t="s">
        <v>718</v>
      </c>
      <c r="D248" s="17">
        <v>0</v>
      </c>
      <c r="E248" s="11"/>
      <c r="F248" s="11"/>
      <c r="G248" s="40"/>
      <c r="H248" s="12"/>
      <c r="I248" s="12"/>
    </row>
    <row r="249" spans="1:9" ht="14.25">
      <c r="A249" s="2"/>
      <c r="B249" s="50"/>
      <c r="C249" s="56" t="s">
        <v>719</v>
      </c>
      <c r="D249" s="17">
        <v>0</v>
      </c>
      <c r="E249" s="11"/>
      <c r="F249" s="11"/>
      <c r="G249" s="40"/>
      <c r="H249" s="12"/>
      <c r="I249" s="12"/>
    </row>
    <row r="250" spans="1:9" ht="14.25">
      <c r="A250" s="2"/>
      <c r="B250" s="50"/>
      <c r="C250" s="56" t="s">
        <v>720</v>
      </c>
      <c r="D250" s="17">
        <v>0</v>
      </c>
      <c r="E250" s="11"/>
      <c r="F250" s="11"/>
      <c r="G250" s="40"/>
      <c r="H250" s="12"/>
      <c r="I250" s="12"/>
    </row>
    <row r="251" spans="1:9" ht="14.25">
      <c r="A251" s="2"/>
      <c r="B251" s="50"/>
      <c r="C251" s="64" t="s">
        <v>721</v>
      </c>
      <c r="D251" s="17">
        <v>0</v>
      </c>
      <c r="E251" s="11"/>
      <c r="F251" s="11"/>
      <c r="G251" s="40"/>
      <c r="H251" s="12"/>
      <c r="I251" s="12"/>
    </row>
    <row r="252" spans="1:9" ht="14.25">
      <c r="A252" s="2" t="s">
        <v>1057</v>
      </c>
      <c r="B252" s="50"/>
      <c r="C252" s="63" t="s">
        <v>597</v>
      </c>
      <c r="D252" s="17"/>
      <c r="E252" s="11"/>
      <c r="F252" s="11"/>
      <c r="G252" s="40"/>
      <c r="H252" s="12"/>
      <c r="I252" s="12"/>
    </row>
    <row r="253" spans="1:9" ht="71.25">
      <c r="A253" s="2"/>
      <c r="B253" s="50"/>
      <c r="C253" s="64" t="s">
        <v>1003</v>
      </c>
      <c r="D253" s="17">
        <v>0</v>
      </c>
      <c r="E253" s="11"/>
      <c r="F253" s="11"/>
      <c r="G253" s="40"/>
      <c r="H253" s="12"/>
      <c r="I253" s="12"/>
    </row>
    <row r="254" spans="1:9" ht="14.25">
      <c r="A254" s="2"/>
      <c r="B254" s="50"/>
      <c r="C254" s="64" t="s">
        <v>722</v>
      </c>
      <c r="D254" s="17">
        <v>0</v>
      </c>
      <c r="E254" s="11"/>
      <c r="F254" s="11"/>
      <c r="G254" s="40"/>
      <c r="H254" s="12"/>
      <c r="I254" s="12"/>
    </row>
    <row r="255" spans="1:9" ht="28.5">
      <c r="A255" s="2"/>
      <c r="B255" s="2"/>
      <c r="C255" s="64" t="s">
        <v>723</v>
      </c>
      <c r="D255" s="17">
        <v>0</v>
      </c>
      <c r="E255" s="11"/>
      <c r="F255" s="11"/>
      <c r="G255" s="40"/>
      <c r="H255" s="12"/>
      <c r="I255" s="12"/>
    </row>
    <row r="256" spans="1:9" ht="28.5">
      <c r="A256" s="2"/>
      <c r="B256" s="2"/>
      <c r="C256" s="64" t="s">
        <v>724</v>
      </c>
      <c r="D256" s="17">
        <v>0</v>
      </c>
      <c r="E256" s="11"/>
      <c r="F256" s="11"/>
      <c r="G256" s="40"/>
      <c r="H256" s="12"/>
      <c r="I256" s="12"/>
    </row>
    <row r="257" spans="1:9" ht="28.5">
      <c r="A257" s="2"/>
      <c r="B257" s="51"/>
      <c r="C257" s="64" t="s">
        <v>725</v>
      </c>
      <c r="D257" s="17">
        <v>0</v>
      </c>
      <c r="E257" s="11"/>
      <c r="F257" s="11"/>
      <c r="G257" s="40"/>
      <c r="H257" s="12"/>
      <c r="I257" s="12"/>
    </row>
    <row r="258" spans="1:9" ht="15">
      <c r="A258" s="2"/>
      <c r="B258" s="51" t="s">
        <v>301</v>
      </c>
      <c r="C258" s="55" t="s">
        <v>726</v>
      </c>
      <c r="D258" s="17"/>
      <c r="E258" s="11"/>
      <c r="F258" s="11"/>
      <c r="G258" s="40"/>
      <c r="H258" s="12"/>
      <c r="I258" s="12"/>
    </row>
    <row r="259" spans="1:9" ht="42.75">
      <c r="A259" s="2" t="s">
        <v>1058</v>
      </c>
      <c r="B259" s="2"/>
      <c r="C259" s="56" t="s">
        <v>727</v>
      </c>
      <c r="D259" s="17">
        <v>0</v>
      </c>
      <c r="E259" s="11"/>
      <c r="F259" s="11"/>
      <c r="G259" s="40"/>
      <c r="H259" s="12"/>
      <c r="I259" s="12"/>
    </row>
    <row r="260" spans="1:9" ht="14.25">
      <c r="A260" s="2" t="s">
        <v>1059</v>
      </c>
      <c r="B260" s="50"/>
      <c r="C260" s="56" t="s">
        <v>728</v>
      </c>
      <c r="D260" s="17"/>
      <c r="E260" s="11"/>
      <c r="F260" s="11"/>
      <c r="G260" s="40"/>
      <c r="H260" s="12"/>
      <c r="I260" s="12"/>
    </row>
    <row r="261" spans="1:9" ht="14.25">
      <c r="A261" s="2"/>
      <c r="B261" s="2"/>
      <c r="C261" s="56" t="s">
        <v>1004</v>
      </c>
      <c r="D261" s="17">
        <v>0</v>
      </c>
      <c r="E261" s="11"/>
      <c r="F261" s="11"/>
      <c r="G261" s="40"/>
      <c r="H261" s="12"/>
      <c r="I261" s="12"/>
    </row>
    <row r="262" spans="1:9" ht="28.5">
      <c r="A262" s="2"/>
      <c r="B262" s="2"/>
      <c r="C262" s="56" t="s">
        <v>729</v>
      </c>
      <c r="D262" s="17">
        <v>0</v>
      </c>
      <c r="E262" s="11"/>
      <c r="F262" s="11"/>
      <c r="G262" s="40"/>
      <c r="H262" s="12"/>
      <c r="I262" s="12"/>
    </row>
    <row r="263" spans="1:9" ht="28.5">
      <c r="A263" s="2"/>
      <c r="B263" s="50"/>
      <c r="C263" s="56" t="s">
        <v>1005</v>
      </c>
      <c r="D263" s="17">
        <v>0</v>
      </c>
      <c r="E263" s="11"/>
      <c r="F263" s="11"/>
      <c r="G263" s="40"/>
      <c r="H263" s="12"/>
      <c r="I263" s="12"/>
    </row>
    <row r="264" spans="1:9" ht="14.25">
      <c r="A264" s="2"/>
      <c r="B264" s="2"/>
      <c r="C264" s="63" t="s">
        <v>1006</v>
      </c>
      <c r="D264" s="17">
        <v>0</v>
      </c>
      <c r="E264" s="11"/>
      <c r="F264" s="11"/>
      <c r="G264" s="40"/>
      <c r="H264" s="12"/>
      <c r="I264" s="12"/>
    </row>
    <row r="265" spans="1:9" ht="14.25">
      <c r="A265" s="2"/>
      <c r="B265" s="2"/>
      <c r="C265" s="63" t="s">
        <v>730</v>
      </c>
      <c r="D265" s="17">
        <v>0</v>
      </c>
      <c r="E265" s="11"/>
      <c r="F265" s="11"/>
      <c r="G265" s="40"/>
      <c r="H265" s="12"/>
      <c r="I265" s="12"/>
    </row>
    <row r="266" spans="1:9" ht="14.25">
      <c r="A266" s="2"/>
      <c r="B266" s="2"/>
      <c r="C266" s="63" t="s">
        <v>302</v>
      </c>
      <c r="D266" s="17">
        <v>0</v>
      </c>
      <c r="E266" s="11"/>
      <c r="F266" s="11"/>
      <c r="G266" s="40"/>
      <c r="H266" s="12"/>
      <c r="I266" s="12"/>
    </row>
    <row r="267" spans="1:9" ht="14.25">
      <c r="A267" s="2"/>
      <c r="B267" s="50"/>
      <c r="C267" s="63" t="s">
        <v>731</v>
      </c>
      <c r="D267" s="17">
        <v>0</v>
      </c>
      <c r="E267" s="11"/>
      <c r="F267" s="11"/>
      <c r="G267" s="40"/>
      <c r="H267" s="12"/>
      <c r="I267" s="12"/>
    </row>
    <row r="268" spans="1:9" ht="14.25">
      <c r="A268" s="2"/>
      <c r="B268" s="2"/>
      <c r="C268" s="64" t="s">
        <v>303</v>
      </c>
      <c r="D268" s="17">
        <v>0</v>
      </c>
      <c r="E268" s="11"/>
      <c r="F268" s="11"/>
      <c r="G268" s="40"/>
      <c r="H268" s="12"/>
      <c r="I268" s="12"/>
    </row>
    <row r="269" spans="1:9" ht="28.5">
      <c r="A269" s="2"/>
      <c r="B269" s="2"/>
      <c r="C269" s="64" t="s">
        <v>732</v>
      </c>
      <c r="D269" s="17">
        <v>0</v>
      </c>
      <c r="E269" s="11"/>
      <c r="F269" s="11"/>
      <c r="G269" s="40"/>
      <c r="H269" s="12"/>
      <c r="I269" s="12"/>
    </row>
    <row r="270" spans="1:9" ht="14.25">
      <c r="A270" s="2"/>
      <c r="B270" s="2"/>
      <c r="C270" s="64" t="s">
        <v>733</v>
      </c>
      <c r="D270" s="17">
        <v>0</v>
      </c>
      <c r="E270" s="11"/>
      <c r="F270" s="11"/>
      <c r="G270" s="40"/>
      <c r="H270" s="12"/>
      <c r="I270" s="12"/>
    </row>
    <row r="271" spans="1:9" ht="42.75">
      <c r="A271" s="2" t="s">
        <v>1060</v>
      </c>
      <c r="B271" s="2"/>
      <c r="C271" s="56" t="s">
        <v>734</v>
      </c>
      <c r="D271" s="17">
        <v>0</v>
      </c>
      <c r="E271" s="11"/>
      <c r="F271" s="11"/>
      <c r="G271" s="40"/>
      <c r="H271" s="12"/>
      <c r="I271" s="12"/>
    </row>
    <row r="272" spans="1:9" ht="28.5">
      <c r="A272" s="2" t="s">
        <v>1061</v>
      </c>
      <c r="B272" s="50"/>
      <c r="C272" s="56" t="s">
        <v>735</v>
      </c>
      <c r="D272" s="17">
        <v>0</v>
      </c>
      <c r="E272" s="11"/>
      <c r="F272" s="11"/>
      <c r="G272" s="40"/>
      <c r="H272" s="12"/>
      <c r="I272" s="12"/>
    </row>
    <row r="273" spans="1:9" ht="15.75">
      <c r="A273" s="2"/>
      <c r="B273" s="8" t="s">
        <v>304</v>
      </c>
      <c r="C273" s="54" t="s">
        <v>305</v>
      </c>
      <c r="D273" s="17"/>
      <c r="E273" s="11"/>
      <c r="F273" s="11"/>
      <c r="G273" s="40"/>
      <c r="H273" s="12"/>
      <c r="I273" s="12"/>
    </row>
    <row r="274" spans="1:9" ht="15">
      <c r="A274" s="2"/>
      <c r="B274" s="51" t="s">
        <v>306</v>
      </c>
      <c r="C274" s="55" t="s">
        <v>1007</v>
      </c>
      <c r="D274" s="17"/>
      <c r="E274" s="11"/>
      <c r="F274" s="11"/>
      <c r="G274" s="40"/>
      <c r="H274" s="12"/>
      <c r="I274" s="12"/>
    </row>
    <row r="275" spans="1:9" ht="14.25">
      <c r="A275" s="2" t="s">
        <v>1062</v>
      </c>
      <c r="B275" s="2"/>
      <c r="C275" s="56" t="s">
        <v>736</v>
      </c>
      <c r="D275" s="17"/>
      <c r="E275" s="11"/>
      <c r="F275" s="11"/>
      <c r="G275" s="40"/>
      <c r="H275" s="12"/>
      <c r="I275" s="12"/>
    </row>
    <row r="276" spans="1:9" ht="14.25">
      <c r="A276" s="2"/>
      <c r="B276" s="50"/>
      <c r="C276" s="56" t="s">
        <v>737</v>
      </c>
      <c r="D276" s="17">
        <v>0</v>
      </c>
      <c r="E276" s="11"/>
      <c r="F276" s="11"/>
      <c r="G276" s="40"/>
      <c r="H276" s="12"/>
      <c r="I276" s="12"/>
    </row>
    <row r="277" spans="1:9" ht="14.25">
      <c r="A277" s="2"/>
      <c r="B277" s="2"/>
      <c r="C277" s="56" t="s">
        <v>1008</v>
      </c>
      <c r="D277" s="17">
        <v>0</v>
      </c>
      <c r="E277" s="11"/>
      <c r="F277" s="11"/>
      <c r="G277" s="40"/>
      <c r="H277" s="12"/>
      <c r="I277" s="12"/>
    </row>
    <row r="278" spans="1:9" ht="14.25">
      <c r="A278" s="2"/>
      <c r="B278" s="2"/>
      <c r="C278" s="56" t="s">
        <v>738</v>
      </c>
      <c r="D278" s="17">
        <v>0</v>
      </c>
      <c r="E278" s="11"/>
      <c r="F278" s="11"/>
      <c r="G278" s="40"/>
      <c r="H278" s="12"/>
      <c r="I278" s="12"/>
    </row>
    <row r="279" spans="1:9" ht="42.75">
      <c r="A279" s="2"/>
      <c r="B279" s="50"/>
      <c r="C279" s="56" t="s">
        <v>1009</v>
      </c>
      <c r="D279" s="17">
        <v>0</v>
      </c>
      <c r="E279" s="11"/>
      <c r="F279" s="11"/>
      <c r="G279" s="40"/>
      <c r="H279" s="12"/>
      <c r="I279" s="12"/>
    </row>
    <row r="280" spans="1:9" ht="14.25">
      <c r="A280" s="2"/>
      <c r="B280" s="2"/>
      <c r="C280" s="56" t="s">
        <v>739</v>
      </c>
      <c r="D280" s="17">
        <v>0</v>
      </c>
      <c r="E280" s="11"/>
      <c r="F280" s="11"/>
      <c r="G280" s="40"/>
      <c r="H280" s="12"/>
      <c r="I280" s="12"/>
    </row>
    <row r="281" spans="1:9" ht="14.25">
      <c r="A281" s="2"/>
      <c r="B281" s="2"/>
      <c r="C281" s="56" t="s">
        <v>740</v>
      </c>
      <c r="D281" s="17">
        <v>0</v>
      </c>
      <c r="E281" s="11"/>
      <c r="F281" s="11"/>
      <c r="G281" s="40"/>
      <c r="H281" s="12"/>
      <c r="I281" s="12"/>
    </row>
    <row r="282" spans="1:9" ht="28.5">
      <c r="A282" s="2"/>
      <c r="B282" s="50"/>
      <c r="C282" s="56" t="s">
        <v>741</v>
      </c>
      <c r="D282" s="17">
        <v>0</v>
      </c>
      <c r="E282" s="11"/>
      <c r="F282" s="11"/>
      <c r="G282" s="40"/>
      <c r="H282" s="12"/>
      <c r="I282" s="12"/>
    </row>
    <row r="283" spans="1:9" ht="14.25">
      <c r="A283" s="2"/>
      <c r="B283" s="50"/>
      <c r="C283" s="56" t="s">
        <v>1010</v>
      </c>
      <c r="D283" s="17">
        <v>0</v>
      </c>
      <c r="E283" s="11"/>
      <c r="F283" s="11"/>
      <c r="G283" s="40"/>
      <c r="H283" s="12"/>
      <c r="I283" s="12"/>
    </row>
    <row r="284" spans="1:9" ht="14.25">
      <c r="A284" s="2"/>
      <c r="B284" s="50"/>
      <c r="C284" s="56" t="s">
        <v>1011</v>
      </c>
      <c r="D284" s="17">
        <v>0</v>
      </c>
      <c r="E284" s="11"/>
      <c r="F284" s="11"/>
      <c r="G284" s="40"/>
      <c r="H284" s="12"/>
      <c r="I284" s="12"/>
    </row>
    <row r="285" spans="1:9" ht="14.25">
      <c r="A285" s="2"/>
      <c r="B285" s="50"/>
      <c r="C285" s="56" t="s">
        <v>742</v>
      </c>
      <c r="D285" s="17">
        <v>0</v>
      </c>
      <c r="E285" s="11"/>
      <c r="F285" s="11"/>
      <c r="G285" s="40"/>
      <c r="H285" s="12"/>
      <c r="I285" s="12"/>
    </row>
    <row r="286" spans="1:9" ht="28.5">
      <c r="A286" s="2" t="s">
        <v>1063</v>
      </c>
      <c r="B286" s="50"/>
      <c r="C286" s="56" t="s">
        <v>1012</v>
      </c>
      <c r="D286" s="17">
        <v>0</v>
      </c>
      <c r="E286" s="11"/>
      <c r="F286" s="11"/>
      <c r="G286" s="40"/>
      <c r="H286" s="12"/>
      <c r="I286" s="12"/>
    </row>
    <row r="287" spans="1:9" ht="14.25">
      <c r="A287" s="2" t="s">
        <v>1064</v>
      </c>
      <c r="B287" s="50"/>
      <c r="C287" s="56" t="s">
        <v>743</v>
      </c>
      <c r="D287" s="17">
        <v>0</v>
      </c>
      <c r="E287" s="11"/>
      <c r="F287" s="11"/>
      <c r="G287" s="40"/>
      <c r="H287" s="12"/>
      <c r="I287" s="12"/>
    </row>
    <row r="288" spans="1:9" ht="14.25">
      <c r="A288" s="2"/>
      <c r="B288" s="50"/>
      <c r="C288" s="56" t="s">
        <v>1013</v>
      </c>
      <c r="D288" s="17">
        <v>0</v>
      </c>
      <c r="E288" s="11"/>
      <c r="F288" s="11"/>
      <c r="G288" s="40"/>
      <c r="H288" s="12"/>
      <c r="I288" s="12"/>
    </row>
    <row r="289" spans="1:9" ht="14.25">
      <c r="A289" s="2"/>
      <c r="B289" s="2"/>
      <c r="C289" s="56" t="s">
        <v>1014</v>
      </c>
      <c r="D289" s="17">
        <v>0</v>
      </c>
      <c r="E289" s="11"/>
      <c r="F289" s="11"/>
      <c r="G289" s="40"/>
      <c r="H289" s="12"/>
      <c r="I289" s="12"/>
    </row>
    <row r="290" spans="1:9" ht="15">
      <c r="A290" s="2"/>
      <c r="B290" s="51" t="s">
        <v>307</v>
      </c>
      <c r="C290" s="55" t="s">
        <v>744</v>
      </c>
      <c r="D290" s="17"/>
      <c r="E290" s="11"/>
      <c r="F290" s="11"/>
      <c r="G290" s="40"/>
      <c r="H290" s="12"/>
      <c r="I290" s="12"/>
    </row>
    <row r="291" spans="1:9" ht="28.5">
      <c r="A291" s="2" t="s">
        <v>1065</v>
      </c>
      <c r="B291" s="50"/>
      <c r="C291" s="56" t="s">
        <v>745</v>
      </c>
      <c r="D291" s="17">
        <v>0</v>
      </c>
      <c r="E291" s="11"/>
      <c r="F291" s="11"/>
      <c r="G291" s="40"/>
      <c r="H291" s="12"/>
      <c r="I291" s="12"/>
    </row>
  </sheetData>
  <dataConsolidate/>
  <conditionalFormatting sqref="D52:D56 D258 D290 D282 D58:D177 D2:D50">
    <cfRule type="colorScale" priority="327">
      <colorScale>
        <cfvo type="num" val="0"/>
        <cfvo type="num" val="0.5"/>
        <cfvo type="num" val="1"/>
        <color rgb="FFF8696B"/>
        <color rgb="FFFFEB84"/>
        <color rgb="FF63BE7B"/>
      </colorScale>
    </cfRule>
  </conditionalFormatting>
  <conditionalFormatting sqref="H2:H200 H208:H211 H222:H291">
    <cfRule type="expression" dxfId="118" priority="328" stopIfTrue="1">
      <formula>$F2="x"</formula>
    </cfRule>
  </conditionalFormatting>
  <conditionalFormatting sqref="G2:G200 G208:G211 G222:G291">
    <cfRule type="expression" dxfId="117" priority="329" stopIfTrue="1">
      <formula>$E2="x"</formula>
    </cfRule>
  </conditionalFormatting>
  <conditionalFormatting sqref="D51">
    <cfRule type="colorScale" priority="326">
      <colorScale>
        <cfvo type="num" val="0"/>
        <cfvo type="num" val="0.5"/>
        <cfvo type="num" val="1"/>
        <color rgb="FFF8696B"/>
        <color rgb="FFFFEB84"/>
        <color rgb="FF63BE7B"/>
      </colorScale>
    </cfRule>
  </conditionalFormatting>
  <conditionalFormatting sqref="D180">
    <cfRule type="colorScale" priority="166">
      <colorScale>
        <cfvo type="num" val="0"/>
        <cfvo type="num" val="0.5"/>
        <cfvo type="num" val="1"/>
        <color rgb="FFF8696B"/>
        <color rgb="FFFFEB84"/>
        <color rgb="FF63BE7B"/>
      </colorScale>
    </cfRule>
  </conditionalFormatting>
  <conditionalFormatting sqref="D183:D186">
    <cfRule type="colorScale" priority="165">
      <colorScale>
        <cfvo type="num" val="0"/>
        <cfvo type="num" val="0.5"/>
        <cfvo type="num" val="1"/>
        <color rgb="FFF8696B"/>
        <color rgb="FFFFEB84"/>
        <color rgb="FF63BE7B"/>
      </colorScale>
    </cfRule>
  </conditionalFormatting>
  <conditionalFormatting sqref="D194:D197">
    <cfRule type="colorScale" priority="157">
      <colorScale>
        <cfvo type="num" val="0"/>
        <cfvo type="num" val="0.5"/>
        <cfvo type="num" val="1"/>
        <color rgb="FFF8696B"/>
        <color rgb="FFFFEB84"/>
        <color rgb="FF63BE7B"/>
      </colorScale>
    </cfRule>
  </conditionalFormatting>
  <conditionalFormatting sqref="D189:D191">
    <cfRule type="colorScale" priority="162">
      <colorScale>
        <cfvo type="num" val="0"/>
        <cfvo type="num" val="0.5"/>
        <cfvo type="num" val="1"/>
        <color rgb="FFF8696B"/>
        <color rgb="FFFFEB84"/>
        <color rgb="FF63BE7B"/>
      </colorScale>
    </cfRule>
  </conditionalFormatting>
  <conditionalFormatting sqref="H192:H197">
    <cfRule type="expression" dxfId="116" priority="160" stopIfTrue="1">
      <formula>$F192="x"</formula>
    </cfRule>
  </conditionalFormatting>
  <conditionalFormatting sqref="G192:G197">
    <cfRule type="expression" dxfId="115" priority="161" stopIfTrue="1">
      <formula>$E192="x"</formula>
    </cfRule>
  </conditionalFormatting>
  <conditionalFormatting sqref="H192:H197">
    <cfRule type="expression" dxfId="114" priority="158" stopIfTrue="1">
      <formula>$F192="x"</formula>
    </cfRule>
  </conditionalFormatting>
  <conditionalFormatting sqref="G192:G197">
    <cfRule type="expression" dxfId="113" priority="159" stopIfTrue="1">
      <formula>$E192="x"</formula>
    </cfRule>
  </conditionalFormatting>
  <conditionalFormatting sqref="H198:H200">
    <cfRule type="expression" dxfId="112" priority="155" stopIfTrue="1">
      <formula>$F198="x"</formula>
    </cfRule>
  </conditionalFormatting>
  <conditionalFormatting sqref="G198:G200">
    <cfRule type="expression" dxfId="111" priority="156" stopIfTrue="1">
      <formula>$E198="x"</formula>
    </cfRule>
  </conditionalFormatting>
  <conditionalFormatting sqref="D199:D200">
    <cfRule type="colorScale" priority="150">
      <colorScale>
        <cfvo type="num" val="0"/>
        <cfvo type="num" val="0.5"/>
        <cfvo type="num" val="1"/>
        <color rgb="FFF8696B"/>
        <color rgb="FFFFEB84"/>
        <color rgb="FF63BE7B"/>
      </colorScale>
    </cfRule>
  </conditionalFormatting>
  <conditionalFormatting sqref="H198:H200">
    <cfRule type="expression" dxfId="110" priority="153" stopIfTrue="1">
      <formula>$F198="x"</formula>
    </cfRule>
  </conditionalFormatting>
  <conditionalFormatting sqref="G198:G200">
    <cfRule type="expression" dxfId="109" priority="154" stopIfTrue="1">
      <formula>$E198="x"</formula>
    </cfRule>
  </conditionalFormatting>
  <conditionalFormatting sqref="H198:H200">
    <cfRule type="expression" dxfId="108" priority="151" stopIfTrue="1">
      <formula>$F198="x"</formula>
    </cfRule>
  </conditionalFormatting>
  <conditionalFormatting sqref="G198:G200">
    <cfRule type="expression" dxfId="107" priority="152" stopIfTrue="1">
      <formula>$E198="x"</formula>
    </cfRule>
  </conditionalFormatting>
  <conditionalFormatting sqref="D198">
    <cfRule type="colorScale" priority="149">
      <colorScale>
        <cfvo type="num" val="0"/>
        <cfvo type="num" val="0.5"/>
        <cfvo type="num" val="1"/>
        <color rgb="FFF8696B"/>
        <color rgb="FFFFEB84"/>
        <color rgb="FF63BE7B"/>
      </colorScale>
    </cfRule>
  </conditionalFormatting>
  <conditionalFormatting sqref="H201:H206">
    <cfRule type="expression" dxfId="106" priority="147" stopIfTrue="1">
      <formula>$F201="x"</formula>
    </cfRule>
  </conditionalFormatting>
  <conditionalFormatting sqref="G201:G206">
    <cfRule type="expression" dxfId="105" priority="148" stopIfTrue="1">
      <formula>$E201="x"</formula>
    </cfRule>
  </conditionalFormatting>
  <conditionalFormatting sqref="D202:D205">
    <cfRule type="colorScale" priority="142">
      <colorScale>
        <cfvo type="num" val="0"/>
        <cfvo type="num" val="0.5"/>
        <cfvo type="num" val="1"/>
        <color rgb="FFF8696B"/>
        <color rgb="FFFFEB84"/>
        <color rgb="FF63BE7B"/>
      </colorScale>
    </cfRule>
  </conditionalFormatting>
  <conditionalFormatting sqref="H201:H205">
    <cfRule type="expression" dxfId="104" priority="145" stopIfTrue="1">
      <formula>$F201="x"</formula>
    </cfRule>
  </conditionalFormatting>
  <conditionalFormatting sqref="G201:G205">
    <cfRule type="expression" dxfId="103" priority="146" stopIfTrue="1">
      <formula>$E201="x"</formula>
    </cfRule>
  </conditionalFormatting>
  <conditionalFormatting sqref="H201:H205">
    <cfRule type="expression" dxfId="102" priority="143" stopIfTrue="1">
      <formula>$F201="x"</formula>
    </cfRule>
  </conditionalFormatting>
  <conditionalFormatting sqref="G201:G205">
    <cfRule type="expression" dxfId="101" priority="144" stopIfTrue="1">
      <formula>$E201="x"</formula>
    </cfRule>
  </conditionalFormatting>
  <conditionalFormatting sqref="H206">
    <cfRule type="expression" dxfId="100" priority="140" stopIfTrue="1">
      <formula>$F206="x"</formula>
    </cfRule>
  </conditionalFormatting>
  <conditionalFormatting sqref="G206">
    <cfRule type="expression" dxfId="99" priority="141" stopIfTrue="1">
      <formula>$E206="x"</formula>
    </cfRule>
  </conditionalFormatting>
  <conditionalFormatting sqref="H206">
    <cfRule type="expression" dxfId="98" priority="138" stopIfTrue="1">
      <formula>$F206="x"</formula>
    </cfRule>
  </conditionalFormatting>
  <conditionalFormatting sqref="G206">
    <cfRule type="expression" dxfId="97" priority="139" stopIfTrue="1">
      <formula>$E206="x"</formula>
    </cfRule>
  </conditionalFormatting>
  <conditionalFormatting sqref="H206">
    <cfRule type="expression" dxfId="96" priority="136" stopIfTrue="1">
      <formula>$F206="x"</formula>
    </cfRule>
  </conditionalFormatting>
  <conditionalFormatting sqref="G206">
    <cfRule type="expression" dxfId="95" priority="137" stopIfTrue="1">
      <formula>$E206="x"</formula>
    </cfRule>
  </conditionalFormatting>
  <conditionalFormatting sqref="D206">
    <cfRule type="colorScale" priority="135">
      <colorScale>
        <cfvo type="num" val="0"/>
        <cfvo type="num" val="0.5"/>
        <cfvo type="num" val="1"/>
        <color rgb="FFF8696B"/>
        <color rgb="FFFFEB84"/>
        <color rgb="FF63BE7B"/>
      </colorScale>
    </cfRule>
  </conditionalFormatting>
  <conditionalFormatting sqref="H207">
    <cfRule type="expression" dxfId="94" priority="133" stopIfTrue="1">
      <formula>$F207="x"</formula>
    </cfRule>
  </conditionalFormatting>
  <conditionalFormatting sqref="G207">
    <cfRule type="expression" dxfId="93" priority="134" stopIfTrue="1">
      <formula>$E207="x"</formula>
    </cfRule>
  </conditionalFormatting>
  <conditionalFormatting sqref="H207">
    <cfRule type="expression" dxfId="92" priority="131" stopIfTrue="1">
      <formula>$F207="x"</formula>
    </cfRule>
  </conditionalFormatting>
  <conditionalFormatting sqref="G207">
    <cfRule type="expression" dxfId="91" priority="132" stopIfTrue="1">
      <formula>$E207="x"</formula>
    </cfRule>
  </conditionalFormatting>
  <conditionalFormatting sqref="H207">
    <cfRule type="expression" dxfId="90" priority="129" stopIfTrue="1">
      <formula>$F207="x"</formula>
    </cfRule>
  </conditionalFormatting>
  <conditionalFormatting sqref="G207">
    <cfRule type="expression" dxfId="89" priority="130" stopIfTrue="1">
      <formula>$E207="x"</formula>
    </cfRule>
  </conditionalFormatting>
  <conditionalFormatting sqref="D219">
    <cfRule type="colorScale" priority="64">
      <colorScale>
        <cfvo type="num" val="0"/>
        <cfvo type="num" val="0.5"/>
        <cfvo type="num" val="1"/>
        <color rgb="FFF8696B"/>
        <color rgb="FFFFEB84"/>
        <color rgb="FF63BE7B"/>
      </colorScale>
    </cfRule>
  </conditionalFormatting>
  <conditionalFormatting sqref="D209:D211">
    <cfRule type="colorScale" priority="114">
      <colorScale>
        <cfvo type="num" val="0"/>
        <cfvo type="num" val="0.5"/>
        <cfvo type="num" val="1"/>
        <color rgb="FFF8696B"/>
        <color rgb="FFFFEB84"/>
        <color rgb="FF63BE7B"/>
      </colorScale>
    </cfRule>
  </conditionalFormatting>
  <conditionalFormatting sqref="H212">
    <cfRule type="expression" dxfId="88" priority="105" stopIfTrue="1">
      <formula>$F212="x"</formula>
    </cfRule>
  </conditionalFormatting>
  <conditionalFormatting sqref="G212">
    <cfRule type="expression" dxfId="87" priority="106" stopIfTrue="1">
      <formula>$E212="x"</formula>
    </cfRule>
  </conditionalFormatting>
  <conditionalFormatting sqref="H212">
    <cfRule type="expression" dxfId="86" priority="103" stopIfTrue="1">
      <formula>$F212="x"</formula>
    </cfRule>
  </conditionalFormatting>
  <conditionalFormatting sqref="G212">
    <cfRule type="expression" dxfId="85" priority="104" stopIfTrue="1">
      <formula>$E212="x"</formula>
    </cfRule>
  </conditionalFormatting>
  <conditionalFormatting sqref="H212">
    <cfRule type="expression" dxfId="84" priority="101" stopIfTrue="1">
      <formula>$F212="x"</formula>
    </cfRule>
  </conditionalFormatting>
  <conditionalFormatting sqref="G212">
    <cfRule type="expression" dxfId="83" priority="102" stopIfTrue="1">
      <formula>$E212="x"</formula>
    </cfRule>
  </conditionalFormatting>
  <conditionalFormatting sqref="H213:H218">
    <cfRule type="expression" dxfId="82" priority="91" stopIfTrue="1">
      <formula>$F213="x"</formula>
    </cfRule>
  </conditionalFormatting>
  <conditionalFormatting sqref="G213:G218">
    <cfRule type="expression" dxfId="81" priority="92" stopIfTrue="1">
      <formula>$E213="x"</formula>
    </cfRule>
  </conditionalFormatting>
  <conditionalFormatting sqref="D214:D217">
    <cfRule type="colorScale" priority="86">
      <colorScale>
        <cfvo type="num" val="0"/>
        <cfvo type="num" val="0.5"/>
        <cfvo type="num" val="1"/>
        <color rgb="FFF8696B"/>
        <color rgb="FFFFEB84"/>
        <color rgb="FF63BE7B"/>
      </colorScale>
    </cfRule>
  </conditionalFormatting>
  <conditionalFormatting sqref="H213:H217">
    <cfRule type="expression" dxfId="80" priority="89" stopIfTrue="1">
      <formula>$F213="x"</formula>
    </cfRule>
  </conditionalFormatting>
  <conditionalFormatting sqref="G213:G217">
    <cfRule type="expression" dxfId="79" priority="90" stopIfTrue="1">
      <formula>$E213="x"</formula>
    </cfRule>
  </conditionalFormatting>
  <conditionalFormatting sqref="H213:H217">
    <cfRule type="expression" dxfId="78" priority="87" stopIfTrue="1">
      <formula>$F213="x"</formula>
    </cfRule>
  </conditionalFormatting>
  <conditionalFormatting sqref="G213:G217">
    <cfRule type="expression" dxfId="77" priority="88" stopIfTrue="1">
      <formula>$E213="x"</formula>
    </cfRule>
  </conditionalFormatting>
  <conditionalFormatting sqref="H218">
    <cfRule type="expression" dxfId="76" priority="84" stopIfTrue="1">
      <formula>$F218="x"</formula>
    </cfRule>
  </conditionalFormatting>
  <conditionalFormatting sqref="G218">
    <cfRule type="expression" dxfId="75" priority="85" stopIfTrue="1">
      <formula>$E218="x"</formula>
    </cfRule>
  </conditionalFormatting>
  <conditionalFormatting sqref="H218">
    <cfRule type="expression" dxfId="74" priority="82" stopIfTrue="1">
      <formula>$F218="x"</formula>
    </cfRule>
  </conditionalFormatting>
  <conditionalFormatting sqref="G218">
    <cfRule type="expression" dxfId="73" priority="83" stopIfTrue="1">
      <formula>$E218="x"</formula>
    </cfRule>
  </conditionalFormatting>
  <conditionalFormatting sqref="H218">
    <cfRule type="expression" dxfId="72" priority="80" stopIfTrue="1">
      <formula>$F218="x"</formula>
    </cfRule>
  </conditionalFormatting>
  <conditionalFormatting sqref="G218">
    <cfRule type="expression" dxfId="71" priority="81" stopIfTrue="1">
      <formula>$E218="x"</formula>
    </cfRule>
  </conditionalFormatting>
  <conditionalFormatting sqref="D218">
    <cfRule type="colorScale" priority="79">
      <colorScale>
        <cfvo type="num" val="0"/>
        <cfvo type="num" val="0.5"/>
        <cfvo type="num" val="1"/>
        <color rgb="FFF8696B"/>
        <color rgb="FFFFEB84"/>
        <color rgb="FF63BE7B"/>
      </colorScale>
    </cfRule>
  </conditionalFormatting>
  <conditionalFormatting sqref="H219:H221">
    <cfRule type="expression" dxfId="70" priority="77" stopIfTrue="1">
      <formula>$F219="x"</formula>
    </cfRule>
  </conditionalFormatting>
  <conditionalFormatting sqref="G219:G221">
    <cfRule type="expression" dxfId="69" priority="78" stopIfTrue="1">
      <formula>$E219="x"</formula>
    </cfRule>
  </conditionalFormatting>
  <conditionalFormatting sqref="D220:D221">
    <cfRule type="colorScale" priority="72">
      <colorScale>
        <cfvo type="num" val="0"/>
        <cfvo type="num" val="0.5"/>
        <cfvo type="num" val="1"/>
        <color rgb="FFF8696B"/>
        <color rgb="FFFFEB84"/>
        <color rgb="FF63BE7B"/>
      </colorScale>
    </cfRule>
  </conditionalFormatting>
  <conditionalFormatting sqref="H219:H221">
    <cfRule type="expression" dxfId="68" priority="75" stopIfTrue="1">
      <formula>$F219="x"</formula>
    </cfRule>
  </conditionalFormatting>
  <conditionalFormatting sqref="G219:G221">
    <cfRule type="expression" dxfId="67" priority="76" stopIfTrue="1">
      <formula>$E219="x"</formula>
    </cfRule>
  </conditionalFormatting>
  <conditionalFormatting sqref="H219:H221">
    <cfRule type="expression" dxfId="66" priority="73" stopIfTrue="1">
      <formula>$F219="x"</formula>
    </cfRule>
  </conditionalFormatting>
  <conditionalFormatting sqref="G219:G221">
    <cfRule type="expression" dxfId="65" priority="74" stopIfTrue="1">
      <formula>$E219="x"</formula>
    </cfRule>
  </conditionalFormatting>
  <conditionalFormatting sqref="H237:H238">
    <cfRule type="expression" dxfId="64" priority="57" stopIfTrue="1">
      <formula>$F237="x"</formula>
    </cfRule>
  </conditionalFormatting>
  <conditionalFormatting sqref="G237:G238">
    <cfRule type="expression" dxfId="63" priority="58" stopIfTrue="1">
      <formula>$E237="x"</formula>
    </cfRule>
  </conditionalFormatting>
  <conditionalFormatting sqref="H237:H238">
    <cfRule type="expression" dxfId="62" priority="55" stopIfTrue="1">
      <formula>$F237="x"</formula>
    </cfRule>
  </conditionalFormatting>
  <conditionalFormatting sqref="G237:G238">
    <cfRule type="expression" dxfId="61" priority="56" stopIfTrue="1">
      <formula>$E237="x"</formula>
    </cfRule>
  </conditionalFormatting>
  <conditionalFormatting sqref="D226:D227">
    <cfRule type="colorScale" priority="54">
      <colorScale>
        <cfvo type="num" val="0"/>
        <cfvo type="num" val="0.5"/>
        <cfvo type="num" val="1"/>
        <color rgb="FFF8696B"/>
        <color rgb="FFFFEB84"/>
        <color rgb="FF63BE7B"/>
      </colorScale>
    </cfRule>
  </conditionalFormatting>
  <conditionalFormatting sqref="D224:D225">
    <cfRule type="colorScale" priority="61">
      <colorScale>
        <cfvo type="num" val="0"/>
        <cfvo type="num" val="0.5"/>
        <cfvo type="num" val="1"/>
        <color rgb="FFF8696B"/>
        <color rgb="FFFFEB84"/>
        <color rgb="FF63BE7B"/>
      </colorScale>
    </cfRule>
  </conditionalFormatting>
  <conditionalFormatting sqref="D228:D231">
    <cfRule type="colorScale" priority="60">
      <colorScale>
        <cfvo type="num" val="0"/>
        <cfvo type="num" val="0.5"/>
        <cfvo type="num" val="1"/>
        <color rgb="FFF8696B"/>
        <color rgb="FFFFEB84"/>
        <color rgb="FF63BE7B"/>
      </colorScale>
    </cfRule>
  </conditionalFormatting>
  <conditionalFormatting sqref="D234:D236">
    <cfRule type="colorScale" priority="59">
      <colorScale>
        <cfvo type="num" val="0"/>
        <cfvo type="num" val="0.5"/>
        <cfvo type="num" val="1"/>
        <color rgb="FFF8696B"/>
        <color rgb="FFFFEB84"/>
        <color rgb="FF63BE7B"/>
      </colorScale>
    </cfRule>
  </conditionalFormatting>
  <conditionalFormatting sqref="D233">
    <cfRule type="colorScale" priority="53">
      <colorScale>
        <cfvo type="num" val="0"/>
        <cfvo type="num" val="0.5"/>
        <cfvo type="num" val="1"/>
        <color rgb="FFF8696B"/>
        <color rgb="FFFFEB84"/>
        <color rgb="FF63BE7B"/>
      </colorScale>
    </cfRule>
  </conditionalFormatting>
  <conditionalFormatting sqref="D238:D239">
    <cfRule type="colorScale" priority="45">
      <colorScale>
        <cfvo type="num" val="0"/>
        <cfvo type="num" val="0.5"/>
        <cfvo type="num" val="1"/>
        <color rgb="FFF8696B"/>
        <color rgb="FFFFEB84"/>
        <color rgb="FF63BE7B"/>
      </colorScale>
    </cfRule>
  </conditionalFormatting>
  <conditionalFormatting sqref="D237">
    <cfRule type="colorScale" priority="52">
      <colorScale>
        <cfvo type="num" val="0"/>
        <cfvo type="num" val="0.5"/>
        <cfvo type="num" val="1"/>
        <color rgb="FFF8696B"/>
        <color rgb="FFFFEB84"/>
        <color rgb="FF63BE7B"/>
      </colorScale>
    </cfRule>
  </conditionalFormatting>
  <conditionalFormatting sqref="D240:D243">
    <cfRule type="colorScale" priority="51">
      <colorScale>
        <cfvo type="num" val="0"/>
        <cfvo type="num" val="0.5"/>
        <cfvo type="num" val="1"/>
        <color rgb="FFF8696B"/>
        <color rgb="FFFFEB84"/>
        <color rgb="FF63BE7B"/>
      </colorScale>
    </cfRule>
  </conditionalFormatting>
  <conditionalFormatting sqref="D246:D247 D252">
    <cfRule type="colorScale" priority="50">
      <colorScale>
        <cfvo type="num" val="0"/>
        <cfvo type="num" val="0.5"/>
        <cfvo type="num" val="1"/>
        <color rgb="FFF8696B"/>
        <color rgb="FFFFEB84"/>
        <color rgb="FF63BE7B"/>
      </colorScale>
    </cfRule>
  </conditionalFormatting>
  <conditionalFormatting sqref="D245">
    <cfRule type="colorScale" priority="44">
      <colorScale>
        <cfvo type="num" val="0"/>
        <cfvo type="num" val="0.5"/>
        <cfvo type="num" val="1"/>
        <color rgb="FFF8696B"/>
        <color rgb="FFFFEB84"/>
        <color rgb="FF63BE7B"/>
      </colorScale>
    </cfRule>
  </conditionalFormatting>
  <conditionalFormatting sqref="H259:H260">
    <cfRule type="expression" dxfId="60" priority="37" stopIfTrue="1">
      <formula>$F259="x"</formula>
    </cfRule>
  </conditionalFormatting>
  <conditionalFormatting sqref="G259:G260">
    <cfRule type="expression" dxfId="59" priority="38" stopIfTrue="1">
      <formula>$E259="x"</formula>
    </cfRule>
  </conditionalFormatting>
  <conditionalFormatting sqref="H259:H260">
    <cfRule type="expression" dxfId="58" priority="35" stopIfTrue="1">
      <formula>$F259="x"</formula>
    </cfRule>
  </conditionalFormatting>
  <conditionalFormatting sqref="G259:G260">
    <cfRule type="expression" dxfId="57" priority="36" stopIfTrue="1">
      <formula>$E259="x"</formula>
    </cfRule>
  </conditionalFormatting>
  <conditionalFormatting sqref="D260:D261">
    <cfRule type="colorScale" priority="27">
      <colorScale>
        <cfvo type="num" val="0"/>
        <cfvo type="num" val="0.5"/>
        <cfvo type="num" val="1"/>
        <color rgb="FFF8696B"/>
        <color rgb="FFFFEB84"/>
        <color rgb="FF63BE7B"/>
      </colorScale>
    </cfRule>
  </conditionalFormatting>
  <conditionalFormatting sqref="D259">
    <cfRule type="colorScale" priority="34">
      <colorScale>
        <cfvo type="num" val="0"/>
        <cfvo type="num" val="0.5"/>
        <cfvo type="num" val="1"/>
        <color rgb="FFF8696B"/>
        <color rgb="FFFFEB84"/>
        <color rgb="FF63BE7B"/>
      </colorScale>
    </cfRule>
  </conditionalFormatting>
  <conditionalFormatting sqref="D262:D266">
    <cfRule type="colorScale" priority="33">
      <colorScale>
        <cfvo type="num" val="0"/>
        <cfvo type="num" val="0.5"/>
        <cfvo type="num" val="1"/>
        <color rgb="FFF8696B"/>
        <color rgb="FFFFEB84"/>
        <color rgb="FF63BE7B"/>
      </colorScale>
    </cfRule>
  </conditionalFormatting>
  <conditionalFormatting sqref="D269">
    <cfRule type="colorScale" priority="32">
      <colorScale>
        <cfvo type="num" val="0"/>
        <cfvo type="num" val="0.5"/>
        <cfvo type="num" val="1"/>
        <color rgb="FFF8696B"/>
        <color rgb="FFFFEB84"/>
        <color rgb="FF63BE7B"/>
      </colorScale>
    </cfRule>
  </conditionalFormatting>
  <conditionalFormatting sqref="D268">
    <cfRule type="colorScale" priority="26">
      <colorScale>
        <cfvo type="num" val="0"/>
        <cfvo type="num" val="0.5"/>
        <cfvo type="num" val="1"/>
        <color rgb="FFF8696B"/>
        <color rgb="FFFFEB84"/>
        <color rgb="FF63BE7B"/>
      </colorScale>
    </cfRule>
  </conditionalFormatting>
  <conditionalFormatting sqref="D244">
    <cfRule type="colorScale" priority="25">
      <colorScale>
        <cfvo type="num" val="0"/>
        <cfvo type="num" val="0.5"/>
        <cfvo type="num" val="1"/>
        <color rgb="FFF8696B"/>
        <color rgb="FFFFEB84"/>
        <color rgb="FF63BE7B"/>
      </colorScale>
    </cfRule>
  </conditionalFormatting>
  <conditionalFormatting sqref="D249:D250">
    <cfRule type="colorScale" priority="24">
      <colorScale>
        <cfvo type="num" val="0"/>
        <cfvo type="num" val="0.5"/>
        <cfvo type="num" val="1"/>
        <color rgb="FFF8696B"/>
        <color rgb="FFFFEB84"/>
        <color rgb="FF63BE7B"/>
      </colorScale>
    </cfRule>
  </conditionalFormatting>
  <conditionalFormatting sqref="D251">
    <cfRule type="colorScale" priority="23">
      <colorScale>
        <cfvo type="num" val="0"/>
        <cfvo type="num" val="0.5"/>
        <cfvo type="num" val="1"/>
        <color rgb="FFF8696B"/>
        <color rgb="FFFFEB84"/>
        <color rgb="FF63BE7B"/>
      </colorScale>
    </cfRule>
  </conditionalFormatting>
  <conditionalFormatting sqref="D253:D257">
    <cfRule type="colorScale" priority="22">
      <colorScale>
        <cfvo type="num" val="0"/>
        <cfvo type="num" val="0.5"/>
        <cfvo type="num" val="1"/>
        <color rgb="FFF8696B"/>
        <color rgb="FFFFEB84"/>
        <color rgb="FF63BE7B"/>
      </colorScale>
    </cfRule>
  </conditionalFormatting>
  <conditionalFormatting sqref="D267">
    <cfRule type="colorScale" priority="21">
      <colorScale>
        <cfvo type="num" val="0"/>
        <cfvo type="num" val="0.5"/>
        <cfvo type="num" val="1"/>
        <color rgb="FFF8696B"/>
        <color rgb="FFFFEB84"/>
        <color rgb="FF63BE7B"/>
      </colorScale>
    </cfRule>
  </conditionalFormatting>
  <conditionalFormatting sqref="D270:D272">
    <cfRule type="colorScale" priority="20">
      <colorScale>
        <cfvo type="num" val="0"/>
        <cfvo type="num" val="0.5"/>
        <cfvo type="num" val="1"/>
        <color rgb="FFF8696B"/>
        <color rgb="FFFFEB84"/>
        <color rgb="FF63BE7B"/>
      </colorScale>
    </cfRule>
  </conditionalFormatting>
  <conditionalFormatting sqref="H275:H276">
    <cfRule type="expression" dxfId="56" priority="15" stopIfTrue="1">
      <formula>$F275="x"</formula>
    </cfRule>
  </conditionalFormatting>
  <conditionalFormatting sqref="G275:G276">
    <cfRule type="expression" dxfId="55" priority="16" stopIfTrue="1">
      <formula>$E275="x"</formula>
    </cfRule>
  </conditionalFormatting>
  <conditionalFormatting sqref="H275:H276">
    <cfRule type="expression" dxfId="54" priority="13" stopIfTrue="1">
      <formula>$F275="x"</formula>
    </cfRule>
  </conditionalFormatting>
  <conditionalFormatting sqref="G275:G276">
    <cfRule type="expression" dxfId="53" priority="14" stopIfTrue="1">
      <formula>$E275="x"</formula>
    </cfRule>
  </conditionalFormatting>
  <conditionalFormatting sqref="D273:D274">
    <cfRule type="colorScale" priority="17">
      <colorScale>
        <cfvo type="num" val="0"/>
        <cfvo type="num" val="0.5"/>
        <cfvo type="num" val="1"/>
        <color rgb="FFF8696B"/>
        <color rgb="FFFFEB84"/>
        <color rgb="FF63BE7B"/>
      </colorScale>
    </cfRule>
  </conditionalFormatting>
  <conditionalFormatting sqref="D276:D277">
    <cfRule type="colorScale" priority="9">
      <colorScale>
        <cfvo type="num" val="0"/>
        <cfvo type="num" val="0.5"/>
        <cfvo type="num" val="1"/>
        <color rgb="FFF8696B"/>
        <color rgb="FFFFEB84"/>
        <color rgb="FF63BE7B"/>
      </colorScale>
    </cfRule>
  </conditionalFormatting>
  <conditionalFormatting sqref="D275">
    <cfRule type="colorScale" priority="12">
      <colorScale>
        <cfvo type="num" val="0"/>
        <cfvo type="num" val="0.5"/>
        <cfvo type="num" val="1"/>
        <color rgb="FFF8696B"/>
        <color rgb="FFFFEB84"/>
        <color rgb="FF63BE7B"/>
      </colorScale>
    </cfRule>
  </conditionalFormatting>
  <conditionalFormatting sqref="D278:D281">
    <cfRule type="colorScale" priority="11">
      <colorScale>
        <cfvo type="num" val="0"/>
        <cfvo type="num" val="0.5"/>
        <cfvo type="num" val="1"/>
        <color rgb="FFF8696B"/>
        <color rgb="FFFFEB84"/>
        <color rgb="FF63BE7B"/>
      </colorScale>
    </cfRule>
  </conditionalFormatting>
  <conditionalFormatting sqref="D289">
    <cfRule type="colorScale" priority="8">
      <colorScale>
        <cfvo type="num" val="0"/>
        <cfvo type="num" val="0.5"/>
        <cfvo type="num" val="1"/>
        <color rgb="FFF8696B"/>
        <color rgb="FFFFEB84"/>
        <color rgb="FF63BE7B"/>
      </colorScale>
    </cfRule>
  </conditionalFormatting>
  <conditionalFormatting sqref="D284:D285">
    <cfRule type="colorScale" priority="6">
      <colorScale>
        <cfvo type="num" val="0"/>
        <cfvo type="num" val="0.5"/>
        <cfvo type="num" val="1"/>
        <color rgb="FFF8696B"/>
        <color rgb="FFFFEB84"/>
        <color rgb="FF63BE7B"/>
      </colorScale>
    </cfRule>
  </conditionalFormatting>
  <conditionalFormatting sqref="D286">
    <cfRule type="colorScale" priority="5">
      <colorScale>
        <cfvo type="num" val="0"/>
        <cfvo type="num" val="0.5"/>
        <cfvo type="num" val="1"/>
        <color rgb="FFF8696B"/>
        <color rgb="FFFFEB84"/>
        <color rgb="FF63BE7B"/>
      </colorScale>
    </cfRule>
  </conditionalFormatting>
  <conditionalFormatting sqref="D283">
    <cfRule type="colorScale" priority="4">
      <colorScale>
        <cfvo type="num" val="0"/>
        <cfvo type="num" val="0.5"/>
        <cfvo type="num" val="1"/>
        <color rgb="FFF8696B"/>
        <color rgb="FFFFEB84"/>
        <color rgb="FF63BE7B"/>
      </colorScale>
    </cfRule>
  </conditionalFormatting>
  <conditionalFormatting sqref="D287:D288">
    <cfRule type="colorScale" priority="3">
      <colorScale>
        <cfvo type="num" val="0"/>
        <cfvo type="num" val="0.5"/>
        <cfvo type="num" val="1"/>
        <color rgb="FFF8696B"/>
        <color rgb="FFFFEB84"/>
        <color rgb="FF63BE7B"/>
      </colorScale>
    </cfRule>
  </conditionalFormatting>
  <conditionalFormatting sqref="D291">
    <cfRule type="colorScale" priority="2">
      <colorScale>
        <cfvo type="num" val="0"/>
        <cfvo type="num" val="0.5"/>
        <cfvo type="num" val="1"/>
        <color rgb="FFF8696B"/>
        <color rgb="FFFFEB84"/>
        <color rgb="FF63BE7B"/>
      </colorScale>
    </cfRule>
  </conditionalFormatting>
  <conditionalFormatting sqref="D248">
    <cfRule type="colorScale" priority="1">
      <colorScale>
        <cfvo type="num" val="0"/>
        <cfvo type="num" val="0.5"/>
        <cfvo type="num" val="1"/>
        <color rgb="FFF8696B"/>
        <color rgb="FFFFEB84"/>
        <color rgb="FF63BE7B"/>
      </colorScale>
    </cfRule>
  </conditionalFormatting>
  <dataValidations xWindow="619" yWindow="730" count="13">
    <dataValidation type="custom" showInputMessage="1" showErrorMessage="1" errorTitle="Schutz" error="Die Zelle, die Sie bearbeiten möchten ist geschützt!" sqref="G292:H65565">
      <formula1>OR(#REF!="JA",#REF!="")</formula1>
    </dataValidation>
    <dataValidation type="custom" showInputMessage="1" showErrorMessage="1" errorTitle="Schutz" error="Die Zelle, die Sie bearbeiten möchten ist geschützt!" prompt="Bestätigen Sie die Zelle mit einem &quot;x&quot; " sqref="E292:F65565">
      <formula1>OR(#REF!="JA",#REF!="")</formula1>
    </dataValidation>
    <dataValidation type="custom" showErrorMessage="1" errorTitle="Schutz" error="Die Zelle, die Sie bearbeiten möchten ist geschützt!" prompt="Bestätigen Sie die Zelle mit einem &quot;x&quot; " sqref="D292:D65565">
      <formula1>OR(#REF!="JA",#REF!="")</formula1>
    </dataValidation>
    <dataValidation type="custom" allowBlank="1" showInputMessage="1" showErrorMessage="1" error="Die Spalte Relevant weisst einen falschen Wert auf!" prompt="Bestätigen Sie diese Zelle mit einem &quot; x &quot;" sqref="F58 F82 F93 F101 F108 F126 F137 F148 F158 F6">
      <formula1>OR(#REF!="JA",#REF!="")</formula1>
    </dataValidation>
    <dataValidation type="custom" allowBlank="1" showInputMessage="1" showErrorMessage="1" error="Die Spalte 'Relevant' weisst einen falschen Wert auf!" prompt="Bestätigen Sie diese Zelle mit einem &quot; x &quot;" sqref="E6 E58 E82 E93 E101 E108 E126 E137 E148 E158">
      <formula1>OR(#REF!="JA",#REF!="")</formula1>
    </dataValidation>
    <dataValidation allowBlank="1" sqref="A1:C1 D20 D30 D6 D82 D93 D101 D108 D126 D137 D148 D158 D5:I5 D19:I19 D155:I155 D125:I125 D136:I136 D143:I144 D120:I121 D91:I92 D100:I100 D107:I107 D73:I73 D80:I81 D45:I47 D56:I56 D146:I146 D29:I29 D1:I3 D39 E39:I40 C2:C50 C52:C164 A165:C177 B178:C178 B222:C222 B235:C235 B273:C273 A2:B291"/>
    <dataValidation allowBlank="1" errorTitle="Schutz" error="Diese Zelle ist schreibgeschützt." sqref="I145 I4 I137:I142 I6:I18 I20:I28 I30:I38 I41:I44 I147:I154 I74:I79 I57:I72 I82:I90 I93:I99 I101:I106 I122:I124 I108:I119 I126:I135 I48:I55 I156:I177"/>
    <dataValidation allowBlank="1" showErrorMessage="1" errorTitle="Schutz" error="Diese Zelle ist schreibgeschützt." prompt="Bestätigen Sie diese Zelle mit einem &quot; x &quot;" sqref="E30:F30 E20:F20"/>
    <dataValidation type="custom" allowBlank="1" showErrorMessage="1" errorTitle="Schutz" error="Diese Zelle ist schreibgeschützt." sqref="G4:H4 G137:H142 G6:H18 G20:H28 G30:H38 G41:H44 G147:H154 G74:H79 G57:H72 G82:H90 G93:H99 G101:H106 G122:H124 G108:H119 G126:H135 G145:H145 G48:H55 G156:H177">
      <formula1>OR(#REF!="JA",#REF!="")</formula1>
    </dataValidation>
    <dataValidation type="list" allowBlank="1" showDropDown="1" showInputMessage="1" showErrorMessage="1" error="Es kann nur ein &quot;x&quot; eingegeben werden!" prompt="Bestätigen Sie diese Zelle mit einem &quot; x &quot;" sqref="E4 E7:E18 E21:E28 E31:E38 E41:E44 E149:E154 E74:E79 E59:E72 E83:E90 E94:E99 E102:E106 E122:E124 E109:E119 E127:E135 E145 E138:E142 E57 E147 E156:E157 E48:E55 E159:E177">
      <formula1>"x"</formula1>
    </dataValidation>
    <dataValidation type="list" allowBlank="1" showDropDown="1" showInputMessage="1" showErrorMessage="1" error="Es kann nur ein &quot;x&quot; eingegeben werden!_x000a_" prompt="Bestätigen Sie diese Zelle mit einem &quot; x &quot;" sqref="F7:F18 F21:F28 F31:F38 F41:F44 F149:F154 F74:F79 F59:F72 F83:F90 F94:F99 F102:F106 F122:F124 F109:F119 F127:F135 F145 F138:F142 F57 F147 F156:F157 F48:F55 F4 F159:F177 E180:F180 E183:F186 E189:F191 E194:F197 E199:F200 E202:F205 E209:F211 E214:F217 E220:F221 E224:F225 E228:F231 E234:F234 E237:F237 E240:F243 E246:F256 E259:F259 E262:F266 E269:F271 E275:F275 E278:F281 E283:F287 E290:F291">
      <formula1>"x"</formula1>
    </dataValidation>
    <dataValidation errorTitle="Schutz" error="Die Zelle, die Sie bearbeiten möchten ist geschützt!" prompt="Bestätigen Sie diese Zelle mit einem &quot; x &quot; " sqref="D4 D7:D18 D21:D28 D31:D38 D40:D44 D149:D154 D74:D79 D83:D90 D94:D99 D102:D106 D122:D124 D109:D119 D127:D135 D145 D138:D142 D48:D55 D147 D156:D157 D159:D177 D58:D72"/>
    <dataValidation allowBlank="1" showInputMessage="1" sqref="E178:F179 E181:F182 E187:F188 E192:F193 D198:F198 D178:D197 D199:D205 E201:F201 D206:F206 E207:F208 D207:D217 E212:F213 D218:F219 E267:F268 E222:F223 E226:F227 E232:F233 E235:F236 E238:F239 E244:F245 E260:F261 E257:F258 E276:F277 E288:F289 E282:F282 G178:H291 E272:F274 D220:D291"/>
  </dataValidations>
  <pageMargins left="0.19685039370078741" right="0.15748031496062992" top="0.51181102362204722" bottom="0.51181102362204722" header="0.31496062992125984" footer="0.31496062992125984"/>
  <pageSetup paperSize="9" scale="59" fitToHeight="0" orientation="landscape" r:id="rId1"/>
  <headerFooter>
    <oddHeader>&amp;L&amp;"Stone Sans,Fett"&amp;12ISMS - &amp;A</oddHeader>
    <oddFooter>&amp;L&amp;"Stone Sans,Standard"&amp;8Swiss Infosec AG&amp;R&amp;"Stone Sans,Standard"&amp;8&amp;D | Seite &amp;P/&amp;N</oddFooter>
  </headerFooter>
  <ignoredErrors>
    <ignoredError sqref="B9 B16 B18:B19 B29 B39 B44:B45 B163 B178:B179 B181 B187 B192 B199 B222:B223 B229 B232 B235:B236 B246 B258 B273:B274 B290" numberStoredAsText="1"/>
    <ignoredError sqref="B46" twoDigitTextYear="1" numberStoredAsText="1"/>
    <ignoredError sqref="B56 B73 B200 B207 B212" twoDigitTextYear="1"/>
  </ignoredErrors>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pageSetUpPr fitToPage="1"/>
  </sheetPr>
  <dimension ref="A1:S178"/>
  <sheetViews>
    <sheetView showGridLines="0" topLeftCell="A175" zoomScaleNormal="100" workbookViewId="0">
      <pane xSplit="7" topLeftCell="H1" activePane="topRight" state="frozen"/>
      <selection pane="topRight" activeCell="D11" sqref="D11"/>
    </sheetView>
  </sheetViews>
  <sheetFormatPr baseColWidth="10" defaultRowHeight="15" outlineLevelRow="1"/>
  <cols>
    <col min="1" max="1" width="6.7109375" style="14" bestFit="1" customWidth="1"/>
    <col min="2" max="2" width="9.85546875" style="14" bestFit="1" customWidth="1"/>
    <col min="3" max="3" width="10.7109375" style="30" bestFit="1" customWidth="1"/>
    <col min="4" max="4" width="38.28515625" style="3" customWidth="1"/>
    <col min="5" max="5" width="46.7109375" style="5" customWidth="1"/>
    <col min="6" max="6" width="41.85546875" style="5" customWidth="1"/>
    <col min="7" max="7" width="31.85546875" style="5" customWidth="1"/>
    <col min="8" max="8" width="14.42578125" style="26" bestFit="1" customWidth="1"/>
    <col min="9" max="9" width="10.140625" style="67" customWidth="1"/>
    <col min="10" max="10" width="8.7109375" style="26" bestFit="1" customWidth="1"/>
    <col min="11" max="11" width="11.7109375" style="26" bestFit="1" customWidth="1"/>
    <col min="12" max="12" width="7.7109375" bestFit="1" customWidth="1"/>
    <col min="13" max="13" width="34.7109375" style="68" customWidth="1"/>
    <col min="14" max="14" width="31.42578125" style="27" customWidth="1"/>
    <col min="15" max="15" width="28.42578125" style="27" customWidth="1"/>
    <col min="16" max="16" width="41.28515625" style="14" customWidth="1"/>
    <col min="17" max="17" width="9.42578125" style="27" customWidth="1"/>
    <col min="18" max="18" width="42.7109375" style="31" customWidth="1"/>
    <col min="19" max="19" width="54.5703125" style="27" customWidth="1"/>
    <col min="20" max="16384" width="11.42578125" style="14"/>
  </cols>
  <sheetData>
    <row r="1" spans="1:19" s="31" customFormat="1" ht="38.25">
      <c r="A1" s="31" t="s">
        <v>0</v>
      </c>
      <c r="B1" s="31" t="s">
        <v>22</v>
      </c>
      <c r="C1" s="71" t="s">
        <v>23</v>
      </c>
      <c r="D1" s="72" t="s">
        <v>24</v>
      </c>
      <c r="E1" s="73" t="s">
        <v>320</v>
      </c>
      <c r="F1" s="73" t="s">
        <v>313</v>
      </c>
      <c r="G1" s="73" t="s">
        <v>25</v>
      </c>
      <c r="H1" s="26" t="s">
        <v>26</v>
      </c>
      <c r="I1" s="26" t="s">
        <v>2</v>
      </c>
      <c r="J1" s="74" t="s">
        <v>162</v>
      </c>
      <c r="K1" s="74" t="s">
        <v>163</v>
      </c>
      <c r="L1" s="67" t="s">
        <v>27</v>
      </c>
      <c r="M1" s="75" t="s">
        <v>168</v>
      </c>
      <c r="N1" s="75" t="s">
        <v>169</v>
      </c>
      <c r="O1" s="31" t="s">
        <v>3</v>
      </c>
      <c r="P1" s="73" t="s">
        <v>1</v>
      </c>
      <c r="Q1" s="73" t="s">
        <v>28</v>
      </c>
      <c r="R1" s="76"/>
      <c r="S1" s="76"/>
    </row>
    <row r="2" spans="1:19" s="31" customFormat="1">
      <c r="C2" s="71"/>
      <c r="D2" s="72"/>
      <c r="E2" s="73"/>
      <c r="F2" s="73"/>
      <c r="G2" s="73"/>
      <c r="H2" s="26"/>
      <c r="I2" s="26"/>
      <c r="J2" s="74"/>
      <c r="K2" s="74"/>
      <c r="L2" s="67"/>
      <c r="M2" s="40"/>
      <c r="N2" s="40"/>
      <c r="P2" s="73"/>
      <c r="Q2" s="73"/>
      <c r="R2" s="76"/>
      <c r="S2" s="76"/>
    </row>
    <row r="3" spans="1:19" ht="15.75">
      <c r="A3" s="7"/>
      <c r="B3" s="7">
        <v>5</v>
      </c>
      <c r="C3" s="9" t="s">
        <v>29</v>
      </c>
      <c r="D3" s="9" t="s">
        <v>746</v>
      </c>
      <c r="E3" s="7"/>
      <c r="F3" s="9" t="s">
        <v>314</v>
      </c>
      <c r="G3" s="7"/>
      <c r="H3" s="91"/>
      <c r="I3" s="80">
        <f>IF(ISERROR(SUMPRODUCT(I5:I6,L5:L6/SUM(L5:L6))),"Priorität eingeben",SUMPRODUCT(I5:I6,L5:L6/SUM(L5:L6)))</f>
        <v>0</v>
      </c>
      <c r="J3" s="91"/>
      <c r="K3" s="91"/>
      <c r="L3" s="79"/>
      <c r="M3" s="92"/>
      <c r="N3" s="92"/>
      <c r="O3" s="93"/>
      <c r="P3" s="93"/>
      <c r="Q3" s="94"/>
      <c r="R3" s="13"/>
      <c r="S3" s="13"/>
    </row>
    <row r="4" spans="1:19" ht="25.5" outlineLevel="1">
      <c r="A4" s="7"/>
      <c r="B4" s="7">
        <v>5</v>
      </c>
      <c r="C4" s="24" t="s">
        <v>30</v>
      </c>
      <c r="D4" s="16" t="s">
        <v>747</v>
      </c>
      <c r="E4" s="3"/>
      <c r="F4" s="16" t="s">
        <v>315</v>
      </c>
      <c r="G4" s="3"/>
      <c r="H4" s="11"/>
      <c r="I4" s="65"/>
      <c r="J4" s="11"/>
      <c r="K4" s="11"/>
      <c r="L4" s="79"/>
      <c r="M4" s="40"/>
      <c r="N4" s="40"/>
      <c r="O4" s="12"/>
      <c r="P4" s="12"/>
      <c r="Q4" s="18"/>
      <c r="R4" s="13"/>
      <c r="S4" s="13"/>
    </row>
    <row r="5" spans="1:19" ht="63.75" outlineLevel="1">
      <c r="A5" s="7">
        <v>1</v>
      </c>
      <c r="B5" s="7">
        <v>5</v>
      </c>
      <c r="C5" s="7" t="s">
        <v>31</v>
      </c>
      <c r="D5" s="49" t="s">
        <v>746</v>
      </c>
      <c r="E5" s="43" t="s">
        <v>749</v>
      </c>
      <c r="F5" s="70" t="s">
        <v>316</v>
      </c>
      <c r="G5" s="70" t="s">
        <v>317</v>
      </c>
      <c r="H5" s="11"/>
      <c r="I5" s="66">
        <v>0</v>
      </c>
      <c r="J5" s="11"/>
      <c r="K5" s="11"/>
      <c r="L5" s="79">
        <v>1</v>
      </c>
      <c r="M5" s="41"/>
      <c r="N5" s="41"/>
      <c r="O5" s="12"/>
      <c r="P5" s="12"/>
      <c r="Q5" s="18"/>
      <c r="R5" s="13"/>
      <c r="S5" s="13"/>
    </row>
    <row r="6" spans="1:19" ht="76.5" outlineLevel="1">
      <c r="A6" s="7">
        <v>2</v>
      </c>
      <c r="B6" s="7">
        <v>5</v>
      </c>
      <c r="C6" s="7" t="s">
        <v>32</v>
      </c>
      <c r="D6" s="49" t="s">
        <v>748</v>
      </c>
      <c r="E6" s="43" t="s">
        <v>750</v>
      </c>
      <c r="F6" s="70" t="s">
        <v>318</v>
      </c>
      <c r="G6" s="70" t="s">
        <v>319</v>
      </c>
      <c r="H6" s="11"/>
      <c r="I6" s="66">
        <v>0</v>
      </c>
      <c r="J6" s="11"/>
      <c r="K6" s="11"/>
      <c r="L6" s="79">
        <v>1</v>
      </c>
      <c r="M6" s="41"/>
      <c r="N6" s="41"/>
      <c r="O6" s="12"/>
      <c r="P6" s="12"/>
      <c r="Q6" s="18"/>
      <c r="R6" s="13"/>
      <c r="S6" s="13"/>
    </row>
    <row r="7" spans="1:19" ht="22.5" customHeight="1" outlineLevel="1">
      <c r="A7" s="7"/>
      <c r="B7" s="7"/>
      <c r="C7" s="7"/>
      <c r="D7" s="49"/>
      <c r="E7" s="77"/>
      <c r="F7" s="77"/>
      <c r="G7" s="77"/>
      <c r="H7" s="11"/>
      <c r="I7" s="66"/>
      <c r="J7" s="11"/>
      <c r="K7" s="11"/>
      <c r="L7" s="79"/>
      <c r="M7" s="41"/>
      <c r="N7" s="41"/>
      <c r="O7" s="12"/>
      <c r="P7" s="12"/>
      <c r="Q7" s="18"/>
      <c r="R7" s="13"/>
      <c r="S7" s="13"/>
    </row>
    <row r="8" spans="1:19" ht="31.5">
      <c r="A8" s="7"/>
      <c r="B8" s="7">
        <v>6</v>
      </c>
      <c r="C8" s="9" t="s">
        <v>33</v>
      </c>
      <c r="D8" s="28" t="s">
        <v>34</v>
      </c>
      <c r="E8" s="3"/>
      <c r="F8" s="28" t="s">
        <v>321</v>
      </c>
      <c r="G8" s="3"/>
      <c r="H8" s="11"/>
      <c r="I8" s="80">
        <f>IF(ISERROR(SUMPRODUCT(I10:I17,L10:L17/SUM(L10:L17))),"Priorität eingeben",SUMPRODUCT(I10:I17,L10:L17/SUM(L10:L17)))</f>
        <v>0</v>
      </c>
      <c r="J8" s="11"/>
      <c r="K8" s="11"/>
      <c r="L8" s="79"/>
      <c r="M8" s="40"/>
      <c r="N8" s="40"/>
      <c r="O8" s="12"/>
      <c r="P8" s="12"/>
      <c r="Q8" s="18"/>
      <c r="R8" s="14"/>
      <c r="S8" s="14"/>
    </row>
    <row r="9" spans="1:19" outlineLevel="1">
      <c r="A9" s="7"/>
      <c r="B9" s="7">
        <v>6</v>
      </c>
      <c r="C9" s="24" t="s">
        <v>35</v>
      </c>
      <c r="D9" s="16" t="s">
        <v>36</v>
      </c>
      <c r="E9" s="3"/>
      <c r="F9" s="16" t="s">
        <v>322</v>
      </c>
      <c r="G9" s="3"/>
      <c r="H9" s="11"/>
      <c r="I9" s="65"/>
      <c r="J9" s="11"/>
      <c r="K9" s="11"/>
      <c r="L9" s="79"/>
      <c r="M9" s="40"/>
      <c r="N9" s="40"/>
      <c r="O9" s="12"/>
      <c r="P9" s="12"/>
      <c r="Q9" s="18"/>
      <c r="R9" s="14"/>
      <c r="S9" s="14"/>
    </row>
    <row r="10" spans="1:19" ht="38.25" outlineLevel="1">
      <c r="A10" s="7">
        <v>3</v>
      </c>
      <c r="B10" s="7">
        <v>6</v>
      </c>
      <c r="C10" s="7" t="s">
        <v>37</v>
      </c>
      <c r="D10" s="49" t="s">
        <v>751</v>
      </c>
      <c r="E10" s="43" t="s">
        <v>754</v>
      </c>
      <c r="F10" s="70" t="s">
        <v>323</v>
      </c>
      <c r="G10" s="70" t="s">
        <v>324</v>
      </c>
      <c r="H10" s="11"/>
      <c r="I10" s="66">
        <v>0</v>
      </c>
      <c r="J10" s="11"/>
      <c r="K10" s="11"/>
      <c r="L10" s="79">
        <v>1</v>
      </c>
      <c r="M10" s="41"/>
      <c r="N10" s="41"/>
      <c r="O10" s="12"/>
      <c r="P10" s="12"/>
      <c r="Q10" s="18"/>
      <c r="R10" s="14"/>
      <c r="S10" s="14"/>
    </row>
    <row r="11" spans="1:19" ht="76.5" outlineLevel="1">
      <c r="A11" s="7">
        <v>4</v>
      </c>
      <c r="B11" s="7">
        <v>6</v>
      </c>
      <c r="C11" s="7" t="s">
        <v>38</v>
      </c>
      <c r="D11" s="49" t="s">
        <v>171</v>
      </c>
      <c r="E11" s="43" t="s">
        <v>755</v>
      </c>
      <c r="F11" s="70" t="s">
        <v>325</v>
      </c>
      <c r="G11" s="70" t="s">
        <v>326</v>
      </c>
      <c r="H11" s="11"/>
      <c r="I11" s="66">
        <v>0</v>
      </c>
      <c r="J11" s="11"/>
      <c r="K11" s="11"/>
      <c r="L11" s="79">
        <v>1</v>
      </c>
      <c r="M11" s="41"/>
      <c r="N11" s="41"/>
      <c r="O11" s="12"/>
      <c r="P11" s="12"/>
      <c r="Q11" s="18"/>
      <c r="R11" s="14"/>
      <c r="S11" s="14"/>
    </row>
    <row r="12" spans="1:19" ht="25.5" outlineLevel="1">
      <c r="A12" s="7">
        <v>5</v>
      </c>
      <c r="B12" s="7">
        <v>6</v>
      </c>
      <c r="C12" s="7" t="s">
        <v>39</v>
      </c>
      <c r="D12" s="49" t="s">
        <v>752</v>
      </c>
      <c r="E12" s="43" t="s">
        <v>756</v>
      </c>
      <c r="F12" s="70" t="s">
        <v>327</v>
      </c>
      <c r="G12" s="70" t="s">
        <v>328</v>
      </c>
      <c r="H12" s="11"/>
      <c r="I12" s="66"/>
      <c r="J12" s="11"/>
      <c r="K12" s="11"/>
      <c r="L12" s="11"/>
      <c r="M12" s="41"/>
      <c r="N12" s="41"/>
      <c r="O12" s="12"/>
      <c r="P12" s="12"/>
      <c r="Q12" s="18"/>
      <c r="R12" s="14"/>
      <c r="S12" s="14"/>
    </row>
    <row r="13" spans="1:19" ht="51" outlineLevel="1">
      <c r="A13" s="7">
        <v>6</v>
      </c>
      <c r="B13" s="7">
        <v>6</v>
      </c>
      <c r="C13" s="7" t="s">
        <v>40</v>
      </c>
      <c r="D13" s="44" t="s">
        <v>753</v>
      </c>
      <c r="E13" s="44" t="s">
        <v>757</v>
      </c>
      <c r="F13" s="44" t="s">
        <v>329</v>
      </c>
      <c r="G13" s="44" t="s">
        <v>330</v>
      </c>
      <c r="H13" s="11"/>
      <c r="I13" s="66">
        <v>0</v>
      </c>
      <c r="J13" s="11"/>
      <c r="K13" s="11"/>
      <c r="L13" s="79">
        <v>1</v>
      </c>
      <c r="M13" s="41"/>
      <c r="N13" s="41"/>
      <c r="O13" s="12"/>
      <c r="P13" s="12"/>
      <c r="Q13" s="18"/>
      <c r="R13" s="14"/>
      <c r="S13" s="14"/>
    </row>
    <row r="14" spans="1:19" ht="38.25" outlineLevel="1">
      <c r="A14" s="7">
        <v>7</v>
      </c>
      <c r="B14" s="7">
        <v>6</v>
      </c>
      <c r="C14" s="7" t="s">
        <v>41</v>
      </c>
      <c r="D14" s="44" t="s">
        <v>172</v>
      </c>
      <c r="E14" s="44" t="s">
        <v>758</v>
      </c>
      <c r="F14" s="44" t="s">
        <v>331</v>
      </c>
      <c r="G14" s="44" t="s">
        <v>332</v>
      </c>
      <c r="H14" s="11"/>
      <c r="I14" s="66">
        <v>0</v>
      </c>
      <c r="J14" s="11"/>
      <c r="K14" s="11"/>
      <c r="L14" s="79">
        <v>1</v>
      </c>
      <c r="M14" s="41"/>
      <c r="N14" s="41"/>
      <c r="O14" s="12"/>
      <c r="P14" s="12"/>
      <c r="Q14" s="18"/>
      <c r="R14" s="14"/>
      <c r="S14" s="14"/>
    </row>
    <row r="15" spans="1:19" outlineLevel="1">
      <c r="A15" s="7"/>
      <c r="B15" s="7">
        <v>6</v>
      </c>
      <c r="C15" s="24" t="s">
        <v>42</v>
      </c>
      <c r="D15" s="16" t="s">
        <v>173</v>
      </c>
      <c r="E15" s="3"/>
      <c r="F15" s="16" t="s">
        <v>333</v>
      </c>
      <c r="G15" s="3"/>
      <c r="H15" s="11"/>
      <c r="I15" s="65"/>
      <c r="J15" s="11"/>
      <c r="K15" s="11"/>
      <c r="L15" s="79"/>
      <c r="M15" s="40"/>
      <c r="N15" s="40"/>
      <c r="O15" s="12"/>
      <c r="P15" s="12"/>
      <c r="Q15" s="18"/>
      <c r="R15" s="14"/>
      <c r="S15" s="14"/>
    </row>
    <row r="16" spans="1:19" ht="63.75" outlineLevel="1">
      <c r="A16" s="7">
        <v>8</v>
      </c>
      <c r="B16" s="7">
        <v>6</v>
      </c>
      <c r="C16" s="7" t="s">
        <v>43</v>
      </c>
      <c r="D16" s="49" t="s">
        <v>759</v>
      </c>
      <c r="E16" s="43" t="s">
        <v>957</v>
      </c>
      <c r="F16" s="70" t="s">
        <v>334</v>
      </c>
      <c r="G16" s="70" t="s">
        <v>335</v>
      </c>
      <c r="H16" s="11"/>
      <c r="I16" s="66">
        <v>0</v>
      </c>
      <c r="J16" s="11"/>
      <c r="K16" s="11"/>
      <c r="L16" s="79">
        <v>1</v>
      </c>
      <c r="M16" s="41"/>
      <c r="N16" s="41"/>
      <c r="O16" s="12"/>
      <c r="P16" s="12"/>
      <c r="Q16" s="18"/>
      <c r="R16" s="14"/>
      <c r="S16" s="14"/>
    </row>
    <row r="17" spans="1:19" ht="63.75" outlineLevel="1">
      <c r="A17" s="7">
        <v>9</v>
      </c>
      <c r="B17" s="7">
        <v>6</v>
      </c>
      <c r="C17" s="7" t="s">
        <v>44</v>
      </c>
      <c r="D17" s="49" t="s">
        <v>165</v>
      </c>
      <c r="E17" s="43" t="s">
        <v>958</v>
      </c>
      <c r="F17" s="70" t="s">
        <v>336</v>
      </c>
      <c r="G17" s="70" t="s">
        <v>337</v>
      </c>
      <c r="H17" s="11"/>
      <c r="I17" s="66">
        <v>0</v>
      </c>
      <c r="J17" s="11"/>
      <c r="K17" s="11"/>
      <c r="L17" s="79">
        <v>1</v>
      </c>
      <c r="M17" s="41"/>
      <c r="N17" s="41"/>
      <c r="O17" s="12"/>
      <c r="P17" s="12"/>
      <c r="Q17" s="18"/>
      <c r="R17" s="14"/>
      <c r="S17" s="14"/>
    </row>
    <row r="18" spans="1:19" outlineLevel="1">
      <c r="A18" s="7"/>
      <c r="B18" s="7"/>
      <c r="C18" s="7"/>
      <c r="D18" s="44"/>
      <c r="E18" s="44"/>
      <c r="F18" s="77"/>
      <c r="G18" s="77"/>
      <c r="H18" s="11"/>
      <c r="I18" s="66"/>
      <c r="J18" s="11"/>
      <c r="K18" s="11"/>
      <c r="L18" s="81"/>
      <c r="M18" s="40"/>
      <c r="N18" s="40"/>
      <c r="O18" s="12"/>
      <c r="P18" s="12"/>
      <c r="Q18" s="18"/>
      <c r="R18" s="14"/>
      <c r="S18" s="14"/>
    </row>
    <row r="19" spans="1:19" ht="15.75">
      <c r="A19" s="7"/>
      <c r="B19" s="7">
        <v>7</v>
      </c>
      <c r="C19" s="9" t="s">
        <v>45</v>
      </c>
      <c r="D19" s="28" t="s">
        <v>760</v>
      </c>
      <c r="E19" s="3"/>
      <c r="F19" s="28" t="s">
        <v>338</v>
      </c>
      <c r="G19" s="3"/>
      <c r="H19" s="11"/>
      <c r="I19" s="80">
        <f>IF(ISERROR(SUMPRODUCT(I21:I28,L21:L28/SUM(L21:L28))),"Priorität eingeben",SUMPRODUCT(I21:I28,L21:L28/SUM(L21:L28)))</f>
        <v>0</v>
      </c>
      <c r="J19" s="11"/>
      <c r="K19" s="11"/>
      <c r="L19" s="79"/>
      <c r="M19" s="40"/>
      <c r="N19" s="40"/>
      <c r="O19" s="12"/>
      <c r="P19" s="12"/>
      <c r="Q19" s="18"/>
      <c r="R19" s="14"/>
      <c r="S19" s="14"/>
    </row>
    <row r="20" spans="1:19" outlineLevel="1">
      <c r="A20" s="7"/>
      <c r="B20" s="7">
        <v>7</v>
      </c>
      <c r="C20" s="24" t="s">
        <v>46</v>
      </c>
      <c r="D20" s="16" t="s">
        <v>762</v>
      </c>
      <c r="E20" s="3"/>
      <c r="F20" s="16" t="s">
        <v>339</v>
      </c>
      <c r="G20" s="3"/>
      <c r="H20" s="11"/>
      <c r="I20" s="65"/>
      <c r="J20" s="11"/>
      <c r="K20" s="11"/>
      <c r="L20" s="79"/>
      <c r="M20" s="40"/>
      <c r="N20" s="40"/>
      <c r="O20" s="12"/>
      <c r="P20" s="12"/>
      <c r="Q20" s="18"/>
      <c r="R20" s="14"/>
      <c r="S20" s="14"/>
    </row>
    <row r="21" spans="1:19" ht="102" outlineLevel="1">
      <c r="A21" s="7">
        <v>10</v>
      </c>
      <c r="B21" s="7">
        <v>7</v>
      </c>
      <c r="C21" s="7" t="s">
        <v>47</v>
      </c>
      <c r="D21" s="49" t="s">
        <v>761</v>
      </c>
      <c r="E21" s="43" t="s">
        <v>764</v>
      </c>
      <c r="F21" s="70" t="s">
        <v>340</v>
      </c>
      <c r="G21" s="70" t="s">
        <v>341</v>
      </c>
      <c r="H21" s="11"/>
      <c r="I21" s="66">
        <v>0</v>
      </c>
      <c r="J21" s="11"/>
      <c r="K21" s="11"/>
      <c r="L21" s="79">
        <v>1</v>
      </c>
      <c r="M21" s="41"/>
      <c r="N21" s="41"/>
      <c r="O21" s="12"/>
      <c r="P21" s="12"/>
      <c r="Q21" s="18"/>
      <c r="R21" s="14"/>
      <c r="S21" s="14"/>
    </row>
    <row r="22" spans="1:19" ht="63.75" outlineLevel="1">
      <c r="A22" s="7">
        <v>11</v>
      </c>
      <c r="B22" s="7">
        <v>7</v>
      </c>
      <c r="C22" s="7" t="s">
        <v>48</v>
      </c>
      <c r="D22" s="49" t="s">
        <v>763</v>
      </c>
      <c r="E22" s="43" t="s">
        <v>765</v>
      </c>
      <c r="F22" s="70" t="s">
        <v>342</v>
      </c>
      <c r="G22" s="70" t="s">
        <v>343</v>
      </c>
      <c r="H22" s="11"/>
      <c r="I22" s="66">
        <v>0</v>
      </c>
      <c r="J22" s="11"/>
      <c r="K22" s="11"/>
      <c r="L22" s="79">
        <v>1</v>
      </c>
      <c r="M22" s="41"/>
      <c r="N22" s="41"/>
      <c r="O22" s="12"/>
      <c r="P22" s="12"/>
      <c r="Q22" s="18"/>
      <c r="R22" s="14"/>
      <c r="S22" s="14"/>
    </row>
    <row r="23" spans="1:19" outlineLevel="1">
      <c r="A23" s="7"/>
      <c r="B23" s="7">
        <v>7</v>
      </c>
      <c r="C23" s="24" t="s">
        <v>49</v>
      </c>
      <c r="D23" s="16" t="s">
        <v>766</v>
      </c>
      <c r="E23" s="3"/>
      <c r="F23" s="16" t="s">
        <v>344</v>
      </c>
      <c r="G23" s="3"/>
      <c r="H23" s="11"/>
      <c r="I23" s="65"/>
      <c r="J23" s="11"/>
      <c r="K23" s="11"/>
      <c r="L23" s="79"/>
      <c r="M23" s="40"/>
      <c r="N23" s="40"/>
      <c r="O23" s="12"/>
      <c r="P23" s="12"/>
      <c r="Q23" s="18"/>
      <c r="R23" s="14"/>
      <c r="S23" s="14"/>
    </row>
    <row r="24" spans="1:19" ht="63.75" outlineLevel="1">
      <c r="A24" s="7">
        <v>12</v>
      </c>
      <c r="B24" s="7">
        <v>7</v>
      </c>
      <c r="C24" s="7" t="s">
        <v>50</v>
      </c>
      <c r="D24" s="49" t="s">
        <v>767</v>
      </c>
      <c r="E24" s="43" t="s">
        <v>769</v>
      </c>
      <c r="F24" s="70" t="s">
        <v>345</v>
      </c>
      <c r="G24" s="70" t="s">
        <v>346</v>
      </c>
      <c r="H24" s="11"/>
      <c r="I24" s="66">
        <v>0</v>
      </c>
      <c r="J24" s="11"/>
      <c r="K24" s="11"/>
      <c r="L24" s="79">
        <v>1</v>
      </c>
      <c r="M24" s="41"/>
      <c r="N24" s="41"/>
      <c r="O24" s="12"/>
      <c r="P24" s="12"/>
      <c r="Q24" s="18"/>
      <c r="R24" s="14"/>
      <c r="S24" s="14"/>
    </row>
    <row r="25" spans="1:19" ht="102" outlineLevel="1">
      <c r="A25" s="7">
        <v>13</v>
      </c>
      <c r="B25" s="7">
        <v>7</v>
      </c>
      <c r="C25" s="7" t="s">
        <v>51</v>
      </c>
      <c r="D25" s="49" t="s">
        <v>768</v>
      </c>
      <c r="E25" s="43" t="s">
        <v>959</v>
      </c>
      <c r="F25" s="70" t="s">
        <v>347</v>
      </c>
      <c r="G25" s="70" t="s">
        <v>348</v>
      </c>
      <c r="H25" s="11"/>
      <c r="I25" s="66">
        <v>0</v>
      </c>
      <c r="J25" s="11"/>
      <c r="K25" s="11"/>
      <c r="L25" s="79">
        <v>1</v>
      </c>
      <c r="M25" s="41"/>
      <c r="N25" s="41"/>
      <c r="O25" s="12"/>
      <c r="P25" s="12"/>
      <c r="Q25" s="18"/>
      <c r="R25" s="14"/>
      <c r="S25" s="14"/>
    </row>
    <row r="26" spans="1:19" ht="63.75" outlineLevel="1">
      <c r="A26" s="7">
        <v>14</v>
      </c>
      <c r="B26" s="7">
        <v>7</v>
      </c>
      <c r="C26" s="7" t="s">
        <v>312</v>
      </c>
      <c r="D26" s="49" t="s">
        <v>960</v>
      </c>
      <c r="E26" s="43" t="s">
        <v>961</v>
      </c>
      <c r="F26" s="70" t="s">
        <v>349</v>
      </c>
      <c r="G26" s="70" t="s">
        <v>350</v>
      </c>
      <c r="H26" s="11"/>
      <c r="I26" s="66">
        <v>0</v>
      </c>
      <c r="J26" s="11"/>
      <c r="K26" s="11"/>
      <c r="L26" s="79">
        <v>1</v>
      </c>
      <c r="M26" s="41"/>
      <c r="N26" s="41"/>
      <c r="O26" s="12"/>
      <c r="P26" s="12"/>
      <c r="Q26" s="18"/>
      <c r="R26" s="14"/>
      <c r="S26" s="14"/>
    </row>
    <row r="27" spans="1:19" ht="25.5" outlineLevel="1">
      <c r="A27" s="7"/>
      <c r="B27" s="7">
        <v>7</v>
      </c>
      <c r="C27" s="24" t="s">
        <v>174</v>
      </c>
      <c r="D27" s="16" t="s">
        <v>770</v>
      </c>
      <c r="E27" s="3"/>
      <c r="F27" s="16" t="s">
        <v>351</v>
      </c>
      <c r="G27" s="3"/>
      <c r="H27" s="11"/>
      <c r="I27" s="65"/>
      <c r="J27" s="11"/>
      <c r="K27" s="11"/>
      <c r="L27" s="79"/>
      <c r="M27" s="40"/>
      <c r="N27" s="40"/>
      <c r="O27" s="12"/>
      <c r="P27" s="12"/>
      <c r="Q27" s="18"/>
      <c r="R27" s="14"/>
      <c r="S27" s="14"/>
    </row>
    <row r="28" spans="1:19" ht="76.5" outlineLevel="1">
      <c r="A28" s="7">
        <v>15</v>
      </c>
      <c r="B28" s="7">
        <v>7</v>
      </c>
      <c r="C28" s="7" t="s">
        <v>175</v>
      </c>
      <c r="D28" s="49" t="s">
        <v>771</v>
      </c>
      <c r="E28" s="43" t="s">
        <v>772</v>
      </c>
      <c r="F28" s="70" t="s">
        <v>352</v>
      </c>
      <c r="G28" s="70" t="s">
        <v>353</v>
      </c>
      <c r="H28" s="11"/>
      <c r="I28" s="66">
        <v>0</v>
      </c>
      <c r="J28" s="11"/>
      <c r="K28" s="11"/>
      <c r="L28" s="79">
        <v>1</v>
      </c>
      <c r="M28" s="41"/>
      <c r="N28" s="41"/>
      <c r="O28" s="12"/>
      <c r="P28" s="12"/>
      <c r="Q28" s="18"/>
      <c r="R28" s="14"/>
      <c r="S28" s="14"/>
    </row>
    <row r="29" spans="1:19" outlineLevel="1">
      <c r="A29" s="7"/>
      <c r="B29" s="7"/>
      <c r="C29" s="7"/>
      <c r="D29" s="49"/>
      <c r="E29" s="77"/>
      <c r="F29" s="77"/>
      <c r="G29" s="77"/>
      <c r="H29" s="11"/>
      <c r="I29" s="66"/>
      <c r="J29" s="11"/>
      <c r="K29" s="11"/>
      <c r="L29" s="79"/>
      <c r="M29" s="41"/>
      <c r="N29" s="41"/>
      <c r="O29" s="12"/>
      <c r="P29" s="12"/>
      <c r="Q29" s="18"/>
      <c r="R29" s="14"/>
      <c r="S29" s="14"/>
    </row>
    <row r="30" spans="1:19" ht="15.75">
      <c r="A30" s="7"/>
      <c r="B30" s="7">
        <v>8</v>
      </c>
      <c r="C30" s="9" t="s">
        <v>52</v>
      </c>
      <c r="D30" s="28" t="s">
        <v>773</v>
      </c>
      <c r="E30" s="3"/>
      <c r="F30" s="28" t="s">
        <v>354</v>
      </c>
      <c r="G30" s="3"/>
      <c r="H30" s="11"/>
      <c r="I30" s="80">
        <f>IF(ISERROR(SUMPRODUCT(I32:I43,L32:L43/SUM(L32:L43))),"Priorität eingeben",SUMPRODUCT(I32:I43,L32:L43/SUM(L32:L43)))</f>
        <v>0</v>
      </c>
      <c r="J30" s="11"/>
      <c r="K30" s="11"/>
      <c r="L30" s="79"/>
      <c r="M30" s="40"/>
      <c r="N30" s="40"/>
      <c r="O30" s="12"/>
      <c r="P30" s="12"/>
      <c r="Q30" s="18"/>
      <c r="R30" s="14"/>
      <c r="S30" s="14"/>
    </row>
    <row r="31" spans="1:19">
      <c r="A31" s="7"/>
      <c r="B31" s="7">
        <v>8</v>
      </c>
      <c r="C31" s="24" t="s">
        <v>53</v>
      </c>
      <c r="D31" s="46" t="s">
        <v>774</v>
      </c>
      <c r="E31" s="3"/>
      <c r="F31" s="46" t="s">
        <v>355</v>
      </c>
      <c r="G31" s="3"/>
      <c r="H31" s="11"/>
      <c r="I31" s="66"/>
      <c r="J31" s="11"/>
      <c r="K31" s="11"/>
      <c r="L31" s="79"/>
      <c r="M31" s="40"/>
      <c r="N31" s="40"/>
      <c r="O31" s="12"/>
      <c r="P31" s="12"/>
      <c r="Q31" s="18"/>
      <c r="R31" s="14"/>
      <c r="S31" s="14"/>
    </row>
    <row r="32" spans="1:19" ht="75.75" customHeight="1">
      <c r="A32" s="7">
        <v>16</v>
      </c>
      <c r="B32" s="7">
        <v>8</v>
      </c>
      <c r="C32" s="7" t="s">
        <v>54</v>
      </c>
      <c r="D32" s="49" t="s">
        <v>775</v>
      </c>
      <c r="E32" s="43" t="s">
        <v>779</v>
      </c>
      <c r="F32" s="70" t="s">
        <v>356</v>
      </c>
      <c r="G32" s="70" t="s">
        <v>357</v>
      </c>
      <c r="H32" s="11"/>
      <c r="I32" s="66">
        <v>0</v>
      </c>
      <c r="J32" s="11"/>
      <c r="K32" s="11"/>
      <c r="L32" s="79">
        <v>1</v>
      </c>
      <c r="M32" s="40"/>
      <c r="N32" s="40"/>
      <c r="O32" s="12"/>
      <c r="P32" s="12"/>
      <c r="Q32" s="18"/>
      <c r="R32" s="14"/>
      <c r="S32" s="14"/>
    </row>
    <row r="33" spans="1:19" ht="25.5">
      <c r="A33" s="7">
        <v>17</v>
      </c>
      <c r="B33" s="7">
        <v>8</v>
      </c>
      <c r="C33" s="7" t="s">
        <v>55</v>
      </c>
      <c r="D33" s="49" t="s">
        <v>776</v>
      </c>
      <c r="E33" s="43" t="s">
        <v>780</v>
      </c>
      <c r="F33" s="70" t="s">
        <v>358</v>
      </c>
      <c r="G33" s="70" t="s">
        <v>359</v>
      </c>
      <c r="H33" s="11"/>
      <c r="I33" s="66">
        <v>0</v>
      </c>
      <c r="J33" s="11"/>
      <c r="K33" s="11"/>
      <c r="L33" s="79">
        <v>1</v>
      </c>
      <c r="M33" s="40"/>
      <c r="N33" s="40"/>
      <c r="O33" s="12"/>
      <c r="P33" s="12"/>
      <c r="Q33" s="18"/>
      <c r="R33" s="14"/>
      <c r="S33" s="14"/>
    </row>
    <row r="34" spans="1:19" ht="95.25" customHeight="1">
      <c r="A34" s="7">
        <v>18</v>
      </c>
      <c r="B34" s="7">
        <v>8</v>
      </c>
      <c r="C34" s="7" t="s">
        <v>56</v>
      </c>
      <c r="D34" s="49" t="s">
        <v>777</v>
      </c>
      <c r="E34" s="43" t="s">
        <v>781</v>
      </c>
      <c r="F34" s="70" t="s">
        <v>360</v>
      </c>
      <c r="G34" s="70" t="s">
        <v>361</v>
      </c>
      <c r="H34" s="11"/>
      <c r="I34" s="66">
        <v>0</v>
      </c>
      <c r="J34" s="11"/>
      <c r="K34" s="11"/>
      <c r="L34" s="79">
        <v>1</v>
      </c>
      <c r="M34" s="40"/>
      <c r="N34" s="40"/>
      <c r="O34" s="12"/>
      <c r="P34" s="12"/>
      <c r="Q34" s="18"/>
      <c r="R34" s="14"/>
      <c r="S34" s="14"/>
    </row>
    <row r="35" spans="1:19" ht="76.5">
      <c r="A35" s="7">
        <v>19</v>
      </c>
      <c r="B35" s="7">
        <v>8</v>
      </c>
      <c r="C35" s="7" t="s">
        <v>176</v>
      </c>
      <c r="D35" s="49" t="s">
        <v>778</v>
      </c>
      <c r="E35" s="43" t="s">
        <v>782</v>
      </c>
      <c r="F35" s="70" t="s">
        <v>362</v>
      </c>
      <c r="G35" s="70" t="s">
        <v>363</v>
      </c>
      <c r="H35" s="11"/>
      <c r="I35" s="66">
        <v>0</v>
      </c>
      <c r="J35" s="11"/>
      <c r="K35" s="11"/>
      <c r="L35" s="79">
        <v>1</v>
      </c>
      <c r="M35" s="40"/>
      <c r="N35" s="40"/>
      <c r="O35" s="12"/>
      <c r="P35" s="12"/>
      <c r="Q35" s="18"/>
      <c r="R35" s="14"/>
      <c r="S35" s="14"/>
    </row>
    <row r="36" spans="1:19">
      <c r="A36" s="7"/>
      <c r="B36" s="7">
        <v>8</v>
      </c>
      <c r="C36" s="24" t="s">
        <v>57</v>
      </c>
      <c r="D36" s="16" t="s">
        <v>783</v>
      </c>
      <c r="E36" s="3"/>
      <c r="F36" s="16" t="s">
        <v>364</v>
      </c>
      <c r="G36" s="3"/>
      <c r="H36" s="11"/>
      <c r="I36" s="66"/>
      <c r="J36" s="11"/>
      <c r="K36" s="11"/>
      <c r="L36" s="79"/>
      <c r="M36" s="40"/>
      <c r="N36" s="40"/>
      <c r="O36" s="12"/>
      <c r="P36" s="12"/>
      <c r="Q36" s="18"/>
      <c r="R36" s="14"/>
      <c r="S36" s="14"/>
    </row>
    <row r="37" spans="1:19" ht="63.75">
      <c r="A37" s="7">
        <v>20</v>
      </c>
      <c r="B37" s="7">
        <v>8</v>
      </c>
      <c r="C37" s="7" t="s">
        <v>58</v>
      </c>
      <c r="D37" s="49" t="s">
        <v>784</v>
      </c>
      <c r="E37" s="43" t="s">
        <v>785</v>
      </c>
      <c r="F37" s="70" t="s">
        <v>365</v>
      </c>
      <c r="G37" s="70" t="s">
        <v>366</v>
      </c>
      <c r="H37" s="11"/>
      <c r="I37" s="66">
        <v>0</v>
      </c>
      <c r="J37" s="11"/>
      <c r="K37" s="11"/>
      <c r="L37" s="79">
        <v>1</v>
      </c>
      <c r="M37" s="40"/>
      <c r="N37" s="40"/>
      <c r="O37" s="12"/>
      <c r="P37" s="12"/>
      <c r="Q37" s="18"/>
      <c r="R37" s="14"/>
      <c r="S37" s="14"/>
    </row>
    <row r="38" spans="1:19" ht="83.25" customHeight="1">
      <c r="A38" s="7">
        <v>21</v>
      </c>
      <c r="B38" s="7">
        <v>8</v>
      </c>
      <c r="C38" s="7" t="s">
        <v>59</v>
      </c>
      <c r="D38" s="49" t="s">
        <v>786</v>
      </c>
      <c r="E38" s="43" t="s">
        <v>789</v>
      </c>
      <c r="F38" s="70" t="s">
        <v>367</v>
      </c>
      <c r="G38" s="70" t="s">
        <v>368</v>
      </c>
      <c r="H38" s="11"/>
      <c r="I38" s="66">
        <v>0</v>
      </c>
      <c r="J38" s="11"/>
      <c r="K38" s="11"/>
      <c r="L38" s="79">
        <v>1</v>
      </c>
      <c r="M38" s="40"/>
      <c r="N38" s="40"/>
      <c r="O38" s="12"/>
      <c r="P38" s="12"/>
      <c r="Q38" s="18"/>
      <c r="R38" s="14"/>
      <c r="S38" s="14"/>
    </row>
    <row r="39" spans="1:19" ht="76.5">
      <c r="A39" s="7">
        <v>22</v>
      </c>
      <c r="B39" s="7">
        <v>8</v>
      </c>
      <c r="C39" s="7" t="s">
        <v>60</v>
      </c>
      <c r="D39" s="49" t="s">
        <v>787</v>
      </c>
      <c r="E39" s="43" t="s">
        <v>788</v>
      </c>
      <c r="F39" s="5" t="s">
        <v>369</v>
      </c>
      <c r="G39" s="5" t="s">
        <v>370</v>
      </c>
      <c r="H39" s="11"/>
      <c r="I39" s="66">
        <v>0</v>
      </c>
      <c r="J39" s="11"/>
      <c r="K39" s="11"/>
      <c r="L39" s="79">
        <v>1</v>
      </c>
      <c r="M39" s="40"/>
      <c r="N39" s="40"/>
      <c r="O39" s="12"/>
      <c r="P39" s="12"/>
      <c r="Q39" s="18"/>
      <c r="R39" s="14"/>
      <c r="S39" s="14"/>
    </row>
    <row r="40" spans="1:19">
      <c r="A40" s="7"/>
      <c r="B40" s="7">
        <v>8</v>
      </c>
      <c r="C40" s="24" t="s">
        <v>61</v>
      </c>
      <c r="D40" s="16" t="s">
        <v>790</v>
      </c>
      <c r="E40" s="3"/>
      <c r="F40" s="16" t="s">
        <v>371</v>
      </c>
      <c r="G40" s="3"/>
      <c r="H40" s="11"/>
      <c r="I40" s="66"/>
      <c r="J40" s="11"/>
      <c r="K40" s="11"/>
      <c r="L40" s="79"/>
      <c r="M40" s="40"/>
      <c r="N40" s="40"/>
      <c r="O40" s="12"/>
      <c r="P40" s="12"/>
      <c r="Q40" s="18"/>
      <c r="R40" s="14"/>
      <c r="S40" s="14"/>
    </row>
    <row r="41" spans="1:19" ht="63.75">
      <c r="A41" s="7">
        <v>23</v>
      </c>
      <c r="B41" s="7">
        <v>8</v>
      </c>
      <c r="C41" s="7" t="s">
        <v>62</v>
      </c>
      <c r="D41" s="49" t="s">
        <v>791</v>
      </c>
      <c r="E41" s="43" t="s">
        <v>794</v>
      </c>
      <c r="F41" s="70" t="s">
        <v>372</v>
      </c>
      <c r="G41" s="70" t="s">
        <v>373</v>
      </c>
      <c r="H41" s="11"/>
      <c r="I41" s="66">
        <v>0</v>
      </c>
      <c r="J41" s="11"/>
      <c r="K41" s="11"/>
      <c r="L41" s="79">
        <v>1</v>
      </c>
      <c r="M41" s="40"/>
      <c r="N41" s="40"/>
      <c r="O41" s="12"/>
      <c r="P41" s="12"/>
      <c r="Q41" s="18"/>
      <c r="R41" s="14"/>
      <c r="S41" s="14"/>
    </row>
    <row r="42" spans="1:19" ht="38.25">
      <c r="A42" s="7">
        <v>24</v>
      </c>
      <c r="B42" s="7">
        <v>8</v>
      </c>
      <c r="C42" s="7" t="s">
        <v>63</v>
      </c>
      <c r="D42" s="49" t="s">
        <v>792</v>
      </c>
      <c r="E42" s="43" t="s">
        <v>795</v>
      </c>
      <c r="F42" s="70" t="s">
        <v>374</v>
      </c>
      <c r="G42" s="70" t="s">
        <v>375</v>
      </c>
      <c r="H42" s="11"/>
      <c r="I42" s="66">
        <v>0</v>
      </c>
      <c r="J42" s="11"/>
      <c r="K42" s="11"/>
      <c r="L42" s="79">
        <v>1</v>
      </c>
      <c r="M42" s="40"/>
      <c r="N42" s="40"/>
      <c r="O42" s="12"/>
      <c r="P42" s="12"/>
      <c r="Q42" s="18"/>
      <c r="R42" s="14"/>
      <c r="S42" s="14"/>
    </row>
    <row r="43" spans="1:19" ht="51">
      <c r="A43" s="7">
        <v>25</v>
      </c>
      <c r="B43" s="7">
        <v>8</v>
      </c>
      <c r="C43" s="7" t="s">
        <v>64</v>
      </c>
      <c r="D43" s="49" t="s">
        <v>793</v>
      </c>
      <c r="E43" s="43" t="s">
        <v>796</v>
      </c>
      <c r="F43" s="70" t="s">
        <v>376</v>
      </c>
      <c r="G43" s="70" t="s">
        <v>377</v>
      </c>
      <c r="H43" s="11"/>
      <c r="I43" s="66">
        <v>0</v>
      </c>
      <c r="J43" s="11"/>
      <c r="K43" s="11"/>
      <c r="L43" s="79">
        <v>1</v>
      </c>
      <c r="M43" s="40"/>
      <c r="N43" s="40"/>
      <c r="O43" s="12"/>
      <c r="P43" s="12"/>
      <c r="Q43" s="18"/>
      <c r="R43" s="14"/>
      <c r="S43" s="14"/>
    </row>
    <row r="44" spans="1:19">
      <c r="A44" s="7"/>
      <c r="B44" s="7"/>
      <c r="C44" s="7"/>
      <c r="D44" s="49"/>
      <c r="E44" s="77"/>
      <c r="F44" s="77"/>
      <c r="G44" s="77"/>
      <c r="H44" s="11"/>
      <c r="I44" s="66"/>
      <c r="J44" s="11"/>
      <c r="K44" s="11"/>
      <c r="L44" s="79"/>
      <c r="M44" s="40"/>
      <c r="N44" s="40"/>
      <c r="O44" s="12"/>
      <c r="P44" s="12"/>
      <c r="Q44" s="18"/>
      <c r="R44" s="14"/>
      <c r="S44" s="14"/>
    </row>
    <row r="45" spans="1:19" ht="15.75">
      <c r="A45" s="7"/>
      <c r="B45" s="7">
        <v>9</v>
      </c>
      <c r="C45" s="9" t="s">
        <v>65</v>
      </c>
      <c r="D45" s="28" t="s">
        <v>797</v>
      </c>
      <c r="E45" s="3"/>
      <c r="F45" s="28" t="s">
        <v>378</v>
      </c>
      <c r="G45" s="3"/>
      <c r="H45" s="11"/>
      <c r="I45" s="80">
        <f>IF(ISERROR(SUMPRODUCT(I47:I63,L47:L63/SUM(L47:L63))),"Priorität eingeben",SUMPRODUCT(I47:I63,L47:L63/SUM(L47:L63)))</f>
        <v>0</v>
      </c>
      <c r="J45" s="11"/>
      <c r="K45" s="11"/>
      <c r="L45" s="79"/>
      <c r="M45" s="40"/>
      <c r="N45" s="40"/>
      <c r="O45" s="12"/>
      <c r="P45" s="12"/>
      <c r="Q45" s="18"/>
      <c r="R45" s="14"/>
      <c r="S45" s="14"/>
    </row>
    <row r="46" spans="1:19" ht="25.5" outlineLevel="1">
      <c r="A46" s="7"/>
      <c r="B46" s="7">
        <v>9</v>
      </c>
      <c r="C46" s="24" t="s">
        <v>66</v>
      </c>
      <c r="D46" s="16" t="s">
        <v>798</v>
      </c>
      <c r="E46" s="3"/>
      <c r="F46" s="16" t="s">
        <v>379</v>
      </c>
      <c r="G46" s="3"/>
      <c r="H46" s="11"/>
      <c r="I46" s="65"/>
      <c r="J46" s="11"/>
      <c r="K46" s="11"/>
      <c r="L46" s="79"/>
      <c r="M46" s="40"/>
      <c r="N46" s="40"/>
      <c r="O46" s="12"/>
      <c r="P46" s="12"/>
      <c r="Q46" s="18"/>
      <c r="R46" s="14"/>
      <c r="S46" s="14"/>
    </row>
    <row r="47" spans="1:19" ht="51" outlineLevel="1">
      <c r="A47" s="7">
        <v>26</v>
      </c>
      <c r="B47" s="7">
        <v>9</v>
      </c>
      <c r="C47" s="7" t="s">
        <v>67</v>
      </c>
      <c r="D47" s="49" t="s">
        <v>799</v>
      </c>
      <c r="E47" s="43" t="s">
        <v>800</v>
      </c>
      <c r="F47" s="70" t="s">
        <v>380</v>
      </c>
      <c r="G47" s="70" t="s">
        <v>381</v>
      </c>
      <c r="H47" s="11"/>
      <c r="I47" s="66">
        <v>0</v>
      </c>
      <c r="J47" s="11"/>
      <c r="K47" s="11"/>
      <c r="L47" s="79">
        <v>1</v>
      </c>
      <c r="M47" s="41"/>
      <c r="N47" s="41"/>
      <c r="O47" s="12"/>
      <c r="P47" s="12"/>
      <c r="Q47" s="18"/>
      <c r="R47" s="14"/>
      <c r="S47" s="14"/>
    </row>
    <row r="48" spans="1:19" ht="51" outlineLevel="1">
      <c r="A48" s="7">
        <v>27</v>
      </c>
      <c r="B48" s="7">
        <v>9</v>
      </c>
      <c r="C48" s="7" t="s">
        <v>68</v>
      </c>
      <c r="D48" s="49" t="s">
        <v>177</v>
      </c>
      <c r="E48" s="43" t="s">
        <v>962</v>
      </c>
      <c r="F48" s="70" t="s">
        <v>382</v>
      </c>
      <c r="G48" s="70" t="s">
        <v>383</v>
      </c>
      <c r="H48" s="11"/>
      <c r="I48" s="66">
        <v>0</v>
      </c>
      <c r="J48" s="11"/>
      <c r="K48" s="11"/>
      <c r="L48" s="79">
        <v>1</v>
      </c>
      <c r="M48" s="41"/>
      <c r="N48" s="41"/>
      <c r="O48" s="12"/>
      <c r="P48" s="12"/>
      <c r="Q48" s="18"/>
      <c r="R48" s="14"/>
      <c r="S48" s="14"/>
    </row>
    <row r="49" spans="1:19" outlineLevel="1">
      <c r="A49" s="7"/>
      <c r="B49" s="7">
        <v>9</v>
      </c>
      <c r="C49" s="24" t="s">
        <v>69</v>
      </c>
      <c r="D49" s="16" t="s">
        <v>801</v>
      </c>
      <c r="E49" s="3"/>
      <c r="F49" s="16" t="s">
        <v>384</v>
      </c>
      <c r="G49" s="3"/>
      <c r="H49" s="11"/>
      <c r="I49" s="65"/>
      <c r="J49" s="11"/>
      <c r="K49" s="11"/>
      <c r="L49" s="79"/>
      <c r="M49" s="40"/>
      <c r="N49" s="40"/>
      <c r="O49" s="12"/>
      <c r="P49" s="12"/>
      <c r="Q49" s="18"/>
      <c r="R49" s="14"/>
      <c r="S49" s="14"/>
    </row>
    <row r="50" spans="1:19" ht="51" outlineLevel="1">
      <c r="A50" s="7">
        <v>28</v>
      </c>
      <c r="B50" s="7">
        <v>9</v>
      </c>
      <c r="C50" s="7" t="s">
        <v>70</v>
      </c>
      <c r="D50" s="49" t="s">
        <v>802</v>
      </c>
      <c r="E50" s="43" t="s">
        <v>803</v>
      </c>
      <c r="F50" s="70" t="s">
        <v>385</v>
      </c>
      <c r="G50" s="70" t="s">
        <v>955</v>
      </c>
      <c r="H50" s="11"/>
      <c r="I50" s="66">
        <v>0</v>
      </c>
      <c r="J50" s="11"/>
      <c r="K50" s="11"/>
      <c r="L50" s="79">
        <v>1</v>
      </c>
      <c r="M50" s="41"/>
      <c r="N50" s="41"/>
      <c r="O50" s="12"/>
      <c r="P50" s="12"/>
      <c r="Q50" s="18"/>
      <c r="R50" s="14"/>
      <c r="S50" s="14"/>
    </row>
    <row r="51" spans="1:19" ht="63.75" outlineLevel="1">
      <c r="A51" s="7">
        <v>29</v>
      </c>
      <c r="B51" s="7">
        <v>9</v>
      </c>
      <c r="C51" s="7" t="s">
        <v>71</v>
      </c>
      <c r="D51" s="49" t="s">
        <v>804</v>
      </c>
      <c r="E51" s="43" t="s">
        <v>809</v>
      </c>
      <c r="F51" s="70" t="s">
        <v>386</v>
      </c>
      <c r="G51" s="70" t="s">
        <v>387</v>
      </c>
      <c r="H51" s="11"/>
      <c r="I51" s="66">
        <v>0</v>
      </c>
      <c r="J51" s="11"/>
      <c r="K51" s="11"/>
      <c r="L51" s="79">
        <v>1</v>
      </c>
      <c r="M51" s="41"/>
      <c r="N51" s="41"/>
      <c r="O51" s="12"/>
      <c r="P51" s="12"/>
      <c r="Q51" s="18"/>
      <c r="R51" s="14"/>
      <c r="S51" s="14"/>
    </row>
    <row r="52" spans="1:19" ht="38.25" outlineLevel="1">
      <c r="A52" s="7">
        <v>30</v>
      </c>
      <c r="B52" s="7">
        <v>9</v>
      </c>
      <c r="C52" s="7" t="s">
        <v>72</v>
      </c>
      <c r="D52" s="49" t="s">
        <v>805</v>
      </c>
      <c r="E52" s="43" t="s">
        <v>810</v>
      </c>
      <c r="F52" s="70" t="s">
        <v>388</v>
      </c>
      <c r="G52" s="70" t="s">
        <v>389</v>
      </c>
      <c r="H52" s="11"/>
      <c r="I52" s="66">
        <v>0</v>
      </c>
      <c r="J52" s="11"/>
      <c r="K52" s="11"/>
      <c r="L52" s="79">
        <v>1</v>
      </c>
      <c r="M52" s="41"/>
      <c r="N52" s="41"/>
      <c r="O52" s="12"/>
      <c r="P52" s="12"/>
      <c r="Q52" s="18"/>
      <c r="R52" s="14"/>
      <c r="S52" s="14"/>
    </row>
    <row r="53" spans="1:19" ht="51" outlineLevel="1">
      <c r="A53" s="7">
        <v>31</v>
      </c>
      <c r="B53" s="7">
        <v>9</v>
      </c>
      <c r="C53" s="7" t="s">
        <v>73</v>
      </c>
      <c r="D53" s="49" t="s">
        <v>806</v>
      </c>
      <c r="E53" s="43" t="s">
        <v>811</v>
      </c>
      <c r="F53" s="70" t="s">
        <v>390</v>
      </c>
      <c r="G53" s="70" t="s">
        <v>391</v>
      </c>
      <c r="H53" s="11"/>
      <c r="I53" s="66">
        <v>0</v>
      </c>
      <c r="J53" s="11"/>
      <c r="K53" s="11"/>
      <c r="L53" s="79">
        <v>1</v>
      </c>
      <c r="M53" s="41"/>
      <c r="N53" s="41"/>
      <c r="O53" s="12"/>
      <c r="P53" s="12"/>
      <c r="Q53" s="18"/>
      <c r="R53" s="14"/>
      <c r="S53" s="14"/>
    </row>
    <row r="54" spans="1:19" ht="32.25" customHeight="1" outlineLevel="1">
      <c r="A54" s="7">
        <v>32</v>
      </c>
      <c r="B54" s="7">
        <v>9</v>
      </c>
      <c r="C54" s="7" t="s">
        <v>74</v>
      </c>
      <c r="D54" s="49" t="s">
        <v>807</v>
      </c>
      <c r="E54" s="43" t="s">
        <v>963</v>
      </c>
      <c r="F54" s="70" t="s">
        <v>392</v>
      </c>
      <c r="G54" s="70" t="s">
        <v>393</v>
      </c>
      <c r="H54" s="11"/>
      <c r="I54" s="66">
        <v>0</v>
      </c>
      <c r="J54" s="11"/>
      <c r="K54" s="11"/>
      <c r="L54" s="79">
        <v>1</v>
      </c>
      <c r="M54" s="41"/>
      <c r="N54" s="41"/>
      <c r="O54" s="12"/>
      <c r="P54" s="12"/>
      <c r="Q54" s="18"/>
      <c r="R54" s="14"/>
      <c r="S54" s="14"/>
    </row>
    <row r="55" spans="1:19" ht="102" outlineLevel="1">
      <c r="A55" s="7">
        <v>33</v>
      </c>
      <c r="B55" s="7">
        <v>9</v>
      </c>
      <c r="C55" s="7" t="s">
        <v>75</v>
      </c>
      <c r="D55" s="49" t="s">
        <v>808</v>
      </c>
      <c r="E55" s="43" t="s">
        <v>812</v>
      </c>
      <c r="F55" s="70" t="s">
        <v>394</v>
      </c>
      <c r="G55" s="70" t="s">
        <v>395</v>
      </c>
      <c r="H55" s="11"/>
      <c r="I55" s="66">
        <v>0</v>
      </c>
      <c r="J55" s="11"/>
      <c r="K55" s="11"/>
      <c r="L55" s="79">
        <v>1</v>
      </c>
      <c r="M55" s="40"/>
      <c r="N55" s="40"/>
      <c r="O55" s="12"/>
      <c r="P55" s="12"/>
      <c r="Q55" s="18"/>
      <c r="R55" s="14"/>
      <c r="S55" s="14"/>
    </row>
    <row r="56" spans="1:19" outlineLevel="1">
      <c r="A56" s="7"/>
      <c r="B56" s="7">
        <v>9</v>
      </c>
      <c r="C56" s="24" t="s">
        <v>178</v>
      </c>
      <c r="D56" s="16" t="s">
        <v>813</v>
      </c>
      <c r="E56" s="44"/>
      <c r="F56" s="16" t="s">
        <v>396</v>
      </c>
      <c r="G56" s="44"/>
      <c r="H56" s="11"/>
      <c r="I56" s="66"/>
      <c r="J56" s="11"/>
      <c r="K56" s="11"/>
      <c r="L56" s="79"/>
      <c r="M56" s="40"/>
      <c r="N56" s="40"/>
      <c r="O56" s="12"/>
      <c r="P56" s="12"/>
      <c r="Q56" s="18"/>
      <c r="R56" s="14"/>
      <c r="S56" s="14"/>
    </row>
    <row r="57" spans="1:19" ht="51" outlineLevel="1">
      <c r="A57" s="7">
        <v>34</v>
      </c>
      <c r="B57" s="7">
        <v>9</v>
      </c>
      <c r="C57" s="7" t="s">
        <v>179</v>
      </c>
      <c r="D57" s="49" t="s">
        <v>814</v>
      </c>
      <c r="E57" s="43" t="s">
        <v>815</v>
      </c>
      <c r="F57" s="5" t="s">
        <v>397</v>
      </c>
      <c r="G57" s="70" t="s">
        <v>398</v>
      </c>
      <c r="H57" s="11"/>
      <c r="I57" s="66">
        <v>0</v>
      </c>
      <c r="J57" s="11"/>
      <c r="K57" s="11"/>
      <c r="L57" s="79">
        <v>1</v>
      </c>
      <c r="M57" s="40"/>
      <c r="N57" s="40"/>
      <c r="O57" s="12"/>
      <c r="P57" s="12"/>
      <c r="Q57" s="18"/>
      <c r="R57" s="14"/>
      <c r="S57" s="14"/>
    </row>
    <row r="58" spans="1:19" ht="25.5" outlineLevel="1">
      <c r="A58" s="7"/>
      <c r="B58" s="7">
        <v>9</v>
      </c>
      <c r="C58" s="24" t="s">
        <v>180</v>
      </c>
      <c r="D58" s="16" t="s">
        <v>816</v>
      </c>
      <c r="E58" s="3"/>
      <c r="F58" s="16" t="s">
        <v>399</v>
      </c>
      <c r="G58" s="3"/>
      <c r="H58" s="11"/>
      <c r="I58" s="66"/>
      <c r="J58" s="11"/>
      <c r="K58" s="11"/>
      <c r="L58" s="79"/>
      <c r="M58" s="41"/>
      <c r="N58" s="41"/>
      <c r="O58" s="12"/>
      <c r="P58" s="12"/>
      <c r="Q58" s="18"/>
      <c r="R58" s="14"/>
      <c r="S58" s="14"/>
    </row>
    <row r="59" spans="1:19" ht="51" outlineLevel="1">
      <c r="A59" s="7">
        <v>35</v>
      </c>
      <c r="B59" s="7">
        <v>9</v>
      </c>
      <c r="C59" s="7" t="s">
        <v>182</v>
      </c>
      <c r="D59" s="49" t="s">
        <v>821</v>
      </c>
      <c r="E59" s="43" t="s">
        <v>817</v>
      </c>
      <c r="F59" s="70" t="s">
        <v>400</v>
      </c>
      <c r="G59" s="70" t="s">
        <v>401</v>
      </c>
      <c r="H59" s="11"/>
      <c r="I59" s="66">
        <v>0</v>
      </c>
      <c r="J59" s="11"/>
      <c r="K59" s="11"/>
      <c r="L59" s="79">
        <v>1</v>
      </c>
      <c r="M59" s="40"/>
      <c r="N59" s="40"/>
      <c r="O59" s="12"/>
      <c r="P59" s="69"/>
      <c r="Q59" s="18"/>
      <c r="R59" s="14"/>
      <c r="S59" s="14"/>
    </row>
    <row r="60" spans="1:19" ht="63.75" outlineLevel="1">
      <c r="A60" s="7">
        <v>36</v>
      </c>
      <c r="B60" s="7">
        <v>9</v>
      </c>
      <c r="C60" s="7" t="s">
        <v>183</v>
      </c>
      <c r="D60" s="49" t="s">
        <v>181</v>
      </c>
      <c r="E60" s="43" t="s">
        <v>822</v>
      </c>
      <c r="F60" s="70" t="s">
        <v>402</v>
      </c>
      <c r="G60" s="70" t="s">
        <v>403</v>
      </c>
      <c r="H60" s="11"/>
      <c r="I60" s="66">
        <v>0</v>
      </c>
      <c r="J60" s="11"/>
      <c r="K60" s="11"/>
      <c r="L60" s="79">
        <v>1</v>
      </c>
      <c r="M60" s="40"/>
      <c r="N60" s="40"/>
      <c r="O60" s="12"/>
      <c r="P60" s="12"/>
      <c r="Q60" s="18"/>
      <c r="R60" s="14"/>
      <c r="S60" s="14"/>
    </row>
    <row r="61" spans="1:19" ht="38.25" outlineLevel="1">
      <c r="A61" s="7">
        <v>37</v>
      </c>
      <c r="B61" s="7">
        <v>9</v>
      </c>
      <c r="C61" s="7" t="s">
        <v>184</v>
      </c>
      <c r="D61" s="49" t="s">
        <v>818</v>
      </c>
      <c r="E61" s="43" t="s">
        <v>823</v>
      </c>
      <c r="F61" s="70" t="s">
        <v>404</v>
      </c>
      <c r="G61" s="70" t="s">
        <v>405</v>
      </c>
      <c r="H61" s="11"/>
      <c r="I61" s="66">
        <v>0</v>
      </c>
      <c r="J61" s="11"/>
      <c r="K61" s="11"/>
      <c r="L61" s="79">
        <v>1</v>
      </c>
      <c r="M61" s="40"/>
      <c r="N61" s="40"/>
      <c r="O61" s="12"/>
      <c r="P61" s="12"/>
      <c r="Q61" s="18"/>
      <c r="R61" s="14"/>
      <c r="S61" s="14"/>
    </row>
    <row r="62" spans="1:19" ht="63.75" outlineLevel="1">
      <c r="A62" s="7">
        <v>38</v>
      </c>
      <c r="B62" s="7">
        <v>9</v>
      </c>
      <c r="C62" s="7" t="s">
        <v>185</v>
      </c>
      <c r="D62" s="49" t="s">
        <v>819</v>
      </c>
      <c r="E62" s="43" t="s">
        <v>964</v>
      </c>
      <c r="F62" s="70" t="s">
        <v>406</v>
      </c>
      <c r="G62" s="70" t="s">
        <v>407</v>
      </c>
      <c r="H62" s="11"/>
      <c r="I62" s="66">
        <v>0</v>
      </c>
      <c r="J62" s="11"/>
      <c r="K62" s="11"/>
      <c r="L62" s="79">
        <v>1</v>
      </c>
      <c r="M62" s="40"/>
      <c r="N62" s="40"/>
      <c r="O62" s="12"/>
      <c r="P62" s="12"/>
      <c r="Q62" s="18"/>
      <c r="R62" s="14"/>
      <c r="S62" s="14"/>
    </row>
    <row r="63" spans="1:19" ht="25.5" outlineLevel="1">
      <c r="A63" s="7">
        <v>39</v>
      </c>
      <c r="B63" s="7">
        <v>9</v>
      </c>
      <c r="C63" s="7" t="s">
        <v>186</v>
      </c>
      <c r="D63" s="49" t="s">
        <v>820</v>
      </c>
      <c r="E63" s="43" t="s">
        <v>824</v>
      </c>
      <c r="F63" s="70" t="s">
        <v>408</v>
      </c>
      <c r="G63" s="70" t="s">
        <v>409</v>
      </c>
      <c r="H63" s="11"/>
      <c r="I63" s="66">
        <v>0</v>
      </c>
      <c r="J63" s="11"/>
      <c r="K63" s="11"/>
      <c r="L63" s="79"/>
      <c r="M63" s="40"/>
      <c r="N63" s="40"/>
      <c r="O63" s="12"/>
      <c r="P63" s="12"/>
      <c r="Q63" s="18"/>
      <c r="R63" s="14"/>
      <c r="S63" s="14"/>
    </row>
    <row r="64" spans="1:19" outlineLevel="1">
      <c r="A64" s="7"/>
      <c r="B64" s="7"/>
      <c r="C64" s="7"/>
      <c r="D64" s="49"/>
      <c r="E64" s="77"/>
      <c r="F64" s="77"/>
      <c r="G64" s="77"/>
      <c r="H64" s="11"/>
      <c r="I64" s="66"/>
      <c r="J64" s="11"/>
      <c r="K64" s="11"/>
      <c r="L64" s="79"/>
      <c r="M64" s="40"/>
      <c r="N64" s="40"/>
      <c r="O64" s="12"/>
      <c r="P64" s="12"/>
      <c r="Q64" s="18"/>
      <c r="R64" s="14"/>
      <c r="S64" s="14"/>
    </row>
    <row r="65" spans="1:19" ht="15.75">
      <c r="A65" s="7"/>
      <c r="B65" s="7">
        <v>10</v>
      </c>
      <c r="C65" s="9" t="s">
        <v>76</v>
      </c>
      <c r="D65" s="28" t="s">
        <v>187</v>
      </c>
      <c r="E65" s="3"/>
      <c r="F65" s="28" t="s">
        <v>410</v>
      </c>
      <c r="G65" s="3"/>
      <c r="H65" s="11"/>
      <c r="I65" s="80">
        <f>IF(ISERROR(SUMPRODUCT(I67:I68,L67:L68/SUM(L67:L68))),"Priorität eingeben",SUMPRODUCT(I67:I68,L67:L68/SUM(L67:L68)))</f>
        <v>0</v>
      </c>
      <c r="J65" s="11"/>
      <c r="K65" s="11"/>
      <c r="L65" s="79"/>
      <c r="M65" s="40"/>
      <c r="N65" s="40"/>
      <c r="O65" s="12"/>
      <c r="P65" s="12"/>
      <c r="Q65" s="18"/>
      <c r="R65" s="14"/>
      <c r="S65" s="14"/>
    </row>
    <row r="66" spans="1:19" outlineLevel="1">
      <c r="A66" s="7"/>
      <c r="B66" s="7">
        <v>10</v>
      </c>
      <c r="C66" s="24" t="s">
        <v>77</v>
      </c>
      <c r="D66" s="16" t="s">
        <v>965</v>
      </c>
      <c r="E66" s="3"/>
      <c r="F66" s="16" t="s">
        <v>411</v>
      </c>
      <c r="G66" s="3"/>
      <c r="H66" s="11"/>
      <c r="I66" s="65"/>
      <c r="J66" s="11"/>
      <c r="K66" s="11"/>
      <c r="L66" s="79"/>
      <c r="M66" s="40"/>
      <c r="N66" s="40"/>
      <c r="O66" s="12"/>
      <c r="P66" s="12"/>
      <c r="Q66" s="18"/>
      <c r="R66" s="14"/>
      <c r="S66" s="14"/>
    </row>
    <row r="67" spans="1:19" ht="51" outlineLevel="1">
      <c r="A67" s="7">
        <v>40</v>
      </c>
      <c r="B67" s="7">
        <v>10</v>
      </c>
      <c r="C67" s="7" t="s">
        <v>78</v>
      </c>
      <c r="D67" s="49" t="s">
        <v>966</v>
      </c>
      <c r="E67" s="43" t="s">
        <v>967</v>
      </c>
      <c r="F67" s="70" t="s">
        <v>412</v>
      </c>
      <c r="G67" s="70" t="s">
        <v>413</v>
      </c>
      <c r="H67" s="11"/>
      <c r="I67" s="66">
        <v>0</v>
      </c>
      <c r="J67" s="11"/>
      <c r="K67" s="11"/>
      <c r="L67" s="79">
        <v>1</v>
      </c>
      <c r="M67" s="41"/>
      <c r="N67" s="41"/>
      <c r="O67" s="12"/>
      <c r="P67" s="12"/>
      <c r="Q67" s="18"/>
      <c r="R67" s="14"/>
      <c r="S67" s="14"/>
    </row>
    <row r="68" spans="1:19" ht="51" outlineLevel="1">
      <c r="A68" s="7">
        <v>41</v>
      </c>
      <c r="B68" s="7">
        <v>10</v>
      </c>
      <c r="C68" s="7" t="s">
        <v>79</v>
      </c>
      <c r="D68" s="49" t="s">
        <v>825</v>
      </c>
      <c r="E68" s="43" t="s">
        <v>826</v>
      </c>
      <c r="F68" s="70" t="s">
        <v>414</v>
      </c>
      <c r="G68" s="70" t="s">
        <v>415</v>
      </c>
      <c r="H68" s="11"/>
      <c r="I68" s="66">
        <v>0</v>
      </c>
      <c r="J68" s="11"/>
      <c r="K68" s="11"/>
      <c r="L68" s="79">
        <v>1</v>
      </c>
      <c r="M68" s="41"/>
      <c r="N68" s="41"/>
      <c r="O68" s="12"/>
      <c r="P68" s="12"/>
      <c r="Q68" s="18"/>
      <c r="R68" s="14"/>
      <c r="S68" s="14"/>
    </row>
    <row r="69" spans="1:19" outlineLevel="1">
      <c r="A69" s="7"/>
      <c r="B69" s="7"/>
      <c r="C69" s="7"/>
      <c r="D69" s="49"/>
      <c r="E69" s="77"/>
      <c r="F69" s="77"/>
      <c r="G69" s="77"/>
      <c r="H69" s="11"/>
      <c r="I69" s="66"/>
      <c r="J69" s="11"/>
      <c r="K69" s="11"/>
      <c r="L69" s="79"/>
      <c r="M69" s="41"/>
      <c r="N69" s="41"/>
      <c r="O69" s="12"/>
      <c r="P69" s="12"/>
      <c r="Q69" s="18"/>
      <c r="R69" s="14"/>
      <c r="S69" s="14"/>
    </row>
    <row r="70" spans="1:19" ht="31.5">
      <c r="A70" s="7"/>
      <c r="B70" s="7">
        <v>11</v>
      </c>
      <c r="C70" s="9" t="s">
        <v>80</v>
      </c>
      <c r="D70" s="28" t="s">
        <v>827</v>
      </c>
      <c r="E70" s="3"/>
      <c r="F70" s="28" t="s">
        <v>416</v>
      </c>
      <c r="G70" s="3"/>
      <c r="H70" s="11"/>
      <c r="I70" s="80">
        <f>IF(ISERROR(SUMPRODUCT(I72:I87,L72:L87/SUM(L72:L87))),"Priorität eingeben",SUMPRODUCT(I72:I87,L72:L87/SUM(L72:L87)))</f>
        <v>0</v>
      </c>
      <c r="J70" s="11"/>
      <c r="K70" s="11"/>
      <c r="L70" s="79"/>
      <c r="M70" s="40"/>
      <c r="N70" s="40"/>
      <c r="O70" s="12"/>
      <c r="P70" s="12"/>
      <c r="Q70" s="18"/>
      <c r="R70" s="14"/>
      <c r="S70" s="14"/>
    </row>
    <row r="71" spans="1:19" outlineLevel="1">
      <c r="A71" s="7"/>
      <c r="B71" s="7">
        <v>11</v>
      </c>
      <c r="C71" s="24" t="s">
        <v>81</v>
      </c>
      <c r="D71" s="16" t="s">
        <v>164</v>
      </c>
      <c r="E71" s="3"/>
      <c r="F71" s="16" t="s">
        <v>417</v>
      </c>
      <c r="G71" s="3"/>
      <c r="H71" s="11"/>
      <c r="I71" s="65"/>
      <c r="J71" s="11"/>
      <c r="K71" s="11"/>
      <c r="L71" s="79"/>
      <c r="M71" s="40"/>
      <c r="N71" s="40"/>
      <c r="O71" s="12"/>
      <c r="P71" s="12"/>
      <c r="Q71" s="18"/>
      <c r="R71" s="14"/>
      <c r="S71" s="14"/>
    </row>
    <row r="72" spans="1:19" ht="76.5" outlineLevel="1">
      <c r="A72" s="7">
        <v>42</v>
      </c>
      <c r="B72" s="7">
        <v>11</v>
      </c>
      <c r="C72" s="7" t="s">
        <v>190</v>
      </c>
      <c r="D72" s="49" t="s">
        <v>828</v>
      </c>
      <c r="E72" s="43" t="s">
        <v>833</v>
      </c>
      <c r="F72" s="70" t="s">
        <v>418</v>
      </c>
      <c r="G72" s="70" t="s">
        <v>419</v>
      </c>
      <c r="H72" s="11"/>
      <c r="I72" s="66">
        <v>0</v>
      </c>
      <c r="J72" s="11"/>
      <c r="K72" s="11"/>
      <c r="L72" s="79">
        <v>1</v>
      </c>
      <c r="M72" s="41"/>
      <c r="N72" s="41"/>
      <c r="O72" s="12"/>
      <c r="P72" s="12"/>
      <c r="Q72" s="18"/>
      <c r="R72" s="14"/>
      <c r="S72" s="14"/>
    </row>
    <row r="73" spans="1:19" ht="63.75" outlineLevel="1">
      <c r="A73" s="7">
        <v>43</v>
      </c>
      <c r="B73" s="7">
        <v>11</v>
      </c>
      <c r="C73" s="7" t="s">
        <v>189</v>
      </c>
      <c r="D73" s="49" t="s">
        <v>829</v>
      </c>
      <c r="E73" s="43" t="s">
        <v>834</v>
      </c>
      <c r="F73" s="70" t="s">
        <v>420</v>
      </c>
      <c r="G73" s="70" t="s">
        <v>421</v>
      </c>
      <c r="H73" s="11"/>
      <c r="I73" s="66">
        <v>0</v>
      </c>
      <c r="J73" s="11"/>
      <c r="K73" s="11"/>
      <c r="L73" s="79">
        <v>1</v>
      </c>
      <c r="M73" s="40"/>
      <c r="N73" s="40"/>
      <c r="O73" s="12"/>
      <c r="P73" s="12"/>
      <c r="Q73" s="18"/>
      <c r="R73" s="14"/>
      <c r="S73" s="14"/>
    </row>
    <row r="74" spans="1:19" ht="38.25" outlineLevel="1">
      <c r="A74" s="7">
        <v>44</v>
      </c>
      <c r="B74" s="7">
        <v>11</v>
      </c>
      <c r="C74" s="7" t="s">
        <v>191</v>
      </c>
      <c r="D74" s="49" t="s">
        <v>830</v>
      </c>
      <c r="E74" s="43" t="s">
        <v>835</v>
      </c>
      <c r="F74" s="70" t="s">
        <v>422</v>
      </c>
      <c r="G74" s="70" t="s">
        <v>423</v>
      </c>
      <c r="H74" s="11"/>
      <c r="I74" s="66">
        <v>0</v>
      </c>
      <c r="J74" s="11"/>
      <c r="K74" s="11"/>
      <c r="L74" s="79">
        <v>1</v>
      </c>
      <c r="M74" s="41"/>
      <c r="N74" s="41"/>
      <c r="O74" s="12"/>
      <c r="P74" s="12"/>
      <c r="Q74" s="18"/>
      <c r="R74" s="14"/>
      <c r="S74" s="14"/>
    </row>
    <row r="75" spans="1:19" ht="51" outlineLevel="1">
      <c r="A75" s="7">
        <v>45</v>
      </c>
      <c r="B75" s="7">
        <v>11</v>
      </c>
      <c r="C75" s="7" t="s">
        <v>192</v>
      </c>
      <c r="D75" s="49" t="s">
        <v>188</v>
      </c>
      <c r="E75" s="43" t="s">
        <v>836</v>
      </c>
      <c r="F75" s="70" t="s">
        <v>424</v>
      </c>
      <c r="G75" s="70" t="s">
        <v>425</v>
      </c>
      <c r="H75" s="11"/>
      <c r="I75" s="66">
        <v>0</v>
      </c>
      <c r="J75" s="11"/>
      <c r="K75" s="11"/>
      <c r="L75" s="79">
        <v>1</v>
      </c>
      <c r="M75" s="41"/>
      <c r="N75" s="41"/>
      <c r="O75" s="12"/>
      <c r="P75" s="12"/>
      <c r="Q75" s="18"/>
      <c r="R75" s="14"/>
      <c r="S75" s="14"/>
    </row>
    <row r="76" spans="1:19" ht="38.25" outlineLevel="1">
      <c r="A76" s="7">
        <v>46</v>
      </c>
      <c r="B76" s="7">
        <v>11</v>
      </c>
      <c r="C76" s="7" t="s">
        <v>193</v>
      </c>
      <c r="D76" s="49" t="s">
        <v>831</v>
      </c>
      <c r="E76" s="43" t="s">
        <v>837</v>
      </c>
      <c r="F76" s="70" t="s">
        <v>426</v>
      </c>
      <c r="G76" s="70" t="s">
        <v>427</v>
      </c>
      <c r="H76" s="11"/>
      <c r="I76" s="66">
        <v>0</v>
      </c>
      <c r="J76" s="11"/>
      <c r="K76" s="11"/>
      <c r="L76" s="79">
        <v>1</v>
      </c>
      <c r="M76" s="41"/>
      <c r="N76" s="41"/>
      <c r="O76" s="12"/>
      <c r="P76" s="12"/>
      <c r="Q76" s="18"/>
      <c r="R76" s="14"/>
      <c r="S76" s="14"/>
    </row>
    <row r="77" spans="1:19" ht="89.25" outlineLevel="1">
      <c r="A77" s="7">
        <v>47</v>
      </c>
      <c r="B77" s="7">
        <v>11</v>
      </c>
      <c r="C77" s="7" t="s">
        <v>194</v>
      </c>
      <c r="D77" s="49" t="s">
        <v>832</v>
      </c>
      <c r="E77" s="43" t="s">
        <v>838</v>
      </c>
      <c r="F77" s="70" t="s">
        <v>428</v>
      </c>
      <c r="G77" s="70" t="s">
        <v>956</v>
      </c>
      <c r="H77" s="11"/>
      <c r="I77" s="66">
        <v>0</v>
      </c>
      <c r="J77" s="11"/>
      <c r="K77" s="11"/>
      <c r="L77" s="79">
        <v>1</v>
      </c>
      <c r="M77" s="41"/>
      <c r="N77" s="41"/>
      <c r="O77" s="12"/>
      <c r="P77" s="12"/>
      <c r="Q77" s="18"/>
      <c r="R77" s="14"/>
      <c r="S77" s="14"/>
    </row>
    <row r="78" spans="1:19" outlineLevel="1">
      <c r="A78" s="7"/>
      <c r="B78" s="7">
        <v>11</v>
      </c>
      <c r="C78" s="24" t="s">
        <v>82</v>
      </c>
      <c r="D78" s="16" t="s">
        <v>839</v>
      </c>
      <c r="E78" s="3"/>
      <c r="F78" s="16" t="s">
        <v>429</v>
      </c>
      <c r="G78" s="3"/>
      <c r="H78" s="11"/>
      <c r="I78" s="65"/>
      <c r="J78" s="11"/>
      <c r="K78" s="11"/>
      <c r="L78" s="79"/>
      <c r="M78" s="40"/>
      <c r="N78" s="40"/>
      <c r="O78" s="12"/>
      <c r="P78" s="12"/>
      <c r="Q78" s="18"/>
      <c r="R78" s="14"/>
      <c r="S78" s="14"/>
    </row>
    <row r="79" spans="1:19" ht="63.75" outlineLevel="1">
      <c r="A79" s="7">
        <v>48</v>
      </c>
      <c r="B79" s="7">
        <v>11</v>
      </c>
      <c r="C79" s="7" t="s">
        <v>83</v>
      </c>
      <c r="D79" s="49" t="s">
        <v>840</v>
      </c>
      <c r="E79" s="43" t="s">
        <v>846</v>
      </c>
      <c r="F79" s="70" t="s">
        <v>430</v>
      </c>
      <c r="G79" s="70" t="s">
        <v>431</v>
      </c>
      <c r="H79" s="11"/>
      <c r="I79" s="66">
        <v>0</v>
      </c>
      <c r="J79" s="11"/>
      <c r="K79" s="11"/>
      <c r="L79" s="79">
        <v>1</v>
      </c>
      <c r="M79" s="41"/>
      <c r="N79" s="41"/>
      <c r="O79" s="12"/>
      <c r="P79" s="12"/>
      <c r="Q79" s="18"/>
      <c r="R79" s="14"/>
      <c r="S79" s="14"/>
    </row>
    <row r="80" spans="1:19" ht="51" outlineLevel="1">
      <c r="A80" s="7">
        <v>49</v>
      </c>
      <c r="B80" s="7">
        <v>11</v>
      </c>
      <c r="C80" s="7" t="s">
        <v>84</v>
      </c>
      <c r="D80" s="49" t="s">
        <v>195</v>
      </c>
      <c r="E80" s="43" t="s">
        <v>847</v>
      </c>
      <c r="F80" s="70" t="s">
        <v>432</v>
      </c>
      <c r="G80" s="70" t="s">
        <v>433</v>
      </c>
      <c r="H80" s="11"/>
      <c r="I80" s="66">
        <v>0</v>
      </c>
      <c r="J80" s="11"/>
      <c r="K80" s="11"/>
      <c r="L80" s="79">
        <v>1</v>
      </c>
      <c r="M80" s="41"/>
      <c r="N80" s="41"/>
      <c r="O80" s="12"/>
      <c r="P80" s="12"/>
      <c r="Q80" s="18"/>
      <c r="R80" s="14"/>
      <c r="S80" s="14"/>
    </row>
    <row r="81" spans="1:19" ht="63.75" outlineLevel="1">
      <c r="A81" s="7">
        <v>50</v>
      </c>
      <c r="B81" s="7">
        <v>11</v>
      </c>
      <c r="C81" s="7" t="s">
        <v>197</v>
      </c>
      <c r="D81" s="49" t="s">
        <v>196</v>
      </c>
      <c r="E81" s="43" t="s">
        <v>848</v>
      </c>
      <c r="F81" s="70" t="s">
        <v>434</v>
      </c>
      <c r="G81" s="70" t="s">
        <v>435</v>
      </c>
      <c r="H81" s="11"/>
      <c r="I81" s="66">
        <v>0</v>
      </c>
      <c r="J81" s="11"/>
      <c r="K81" s="11"/>
      <c r="L81" s="79">
        <v>1</v>
      </c>
      <c r="M81" s="41"/>
      <c r="N81" s="41"/>
      <c r="O81" s="12"/>
      <c r="P81" s="12"/>
      <c r="Q81" s="18"/>
      <c r="R81" s="14"/>
      <c r="S81" s="14"/>
    </row>
    <row r="82" spans="1:19" ht="38.25" outlineLevel="1">
      <c r="A82" s="7">
        <v>51</v>
      </c>
      <c r="B82" s="7">
        <v>11</v>
      </c>
      <c r="C82" s="7" t="s">
        <v>198</v>
      </c>
      <c r="D82" s="49" t="s">
        <v>841</v>
      </c>
      <c r="E82" s="43" t="s">
        <v>849</v>
      </c>
      <c r="F82" s="70" t="s">
        <v>436</v>
      </c>
      <c r="G82" s="70" t="s">
        <v>437</v>
      </c>
      <c r="H82" s="11"/>
      <c r="I82" s="66">
        <v>0</v>
      </c>
      <c r="J82" s="11"/>
      <c r="K82" s="11"/>
      <c r="L82" s="79">
        <v>1</v>
      </c>
      <c r="M82" s="40"/>
      <c r="N82" s="40"/>
      <c r="O82" s="29"/>
      <c r="P82" s="12"/>
      <c r="Q82" s="18"/>
      <c r="R82" s="14"/>
      <c r="S82" s="14"/>
    </row>
    <row r="83" spans="1:19" ht="38.25" outlineLevel="1">
      <c r="A83" s="7">
        <v>52</v>
      </c>
      <c r="B83" s="7">
        <v>11</v>
      </c>
      <c r="C83" s="7" t="s">
        <v>199</v>
      </c>
      <c r="D83" s="49" t="s">
        <v>842</v>
      </c>
      <c r="E83" s="43" t="s">
        <v>850</v>
      </c>
      <c r="F83" s="70" t="s">
        <v>438</v>
      </c>
      <c r="G83" s="70" t="s">
        <v>439</v>
      </c>
      <c r="H83" s="11"/>
      <c r="I83" s="66">
        <v>0</v>
      </c>
      <c r="J83" s="11"/>
      <c r="K83" s="11"/>
      <c r="L83" s="79">
        <v>1</v>
      </c>
      <c r="M83" s="41"/>
      <c r="N83" s="41"/>
      <c r="O83" s="12"/>
      <c r="P83" s="12"/>
      <c r="Q83" s="18"/>
      <c r="R83" s="14"/>
      <c r="S83" s="14"/>
    </row>
    <row r="84" spans="1:19" ht="51" outlineLevel="1">
      <c r="A84" s="7">
        <v>53</v>
      </c>
      <c r="B84" s="7">
        <v>11</v>
      </c>
      <c r="C84" s="7" t="s">
        <v>200</v>
      </c>
      <c r="D84" s="49" t="s">
        <v>968</v>
      </c>
      <c r="E84" s="43" t="s">
        <v>969</v>
      </c>
      <c r="F84" s="70" t="s">
        <v>440</v>
      </c>
      <c r="G84" s="70" t="s">
        <v>441</v>
      </c>
      <c r="H84" s="11"/>
      <c r="I84" s="66"/>
      <c r="J84" s="11"/>
      <c r="K84" s="11"/>
      <c r="L84" s="11"/>
      <c r="M84" s="41"/>
      <c r="N84" s="41"/>
      <c r="O84" s="12"/>
      <c r="P84" s="12"/>
      <c r="Q84" s="18"/>
      <c r="R84" s="14"/>
      <c r="S84" s="14"/>
    </row>
    <row r="85" spans="1:19" ht="76.5" outlineLevel="1">
      <c r="A85" s="7">
        <v>54</v>
      </c>
      <c r="B85" s="7">
        <v>11</v>
      </c>
      <c r="C85" s="7" t="s">
        <v>201</v>
      </c>
      <c r="D85" s="49" t="s">
        <v>843</v>
      </c>
      <c r="E85" s="43" t="s">
        <v>851</v>
      </c>
      <c r="F85" s="70" t="s">
        <v>442</v>
      </c>
      <c r="G85" s="70" t="s">
        <v>443</v>
      </c>
      <c r="H85" s="11"/>
      <c r="I85" s="66">
        <v>0</v>
      </c>
      <c r="J85" s="11"/>
      <c r="K85" s="11"/>
      <c r="L85" s="79">
        <v>1</v>
      </c>
      <c r="M85" s="41"/>
      <c r="N85" s="41"/>
      <c r="O85" s="12"/>
      <c r="P85" s="12"/>
      <c r="Q85" s="18"/>
      <c r="R85" s="14"/>
      <c r="S85" s="14"/>
    </row>
    <row r="86" spans="1:19" ht="38.25" outlineLevel="1">
      <c r="A86" s="7">
        <v>55</v>
      </c>
      <c r="B86" s="7">
        <v>11</v>
      </c>
      <c r="C86" s="7" t="s">
        <v>202</v>
      </c>
      <c r="D86" s="49" t="s">
        <v>844</v>
      </c>
      <c r="E86" s="43" t="s">
        <v>852</v>
      </c>
      <c r="F86" s="70" t="s">
        <v>444</v>
      </c>
      <c r="G86" s="70" t="s">
        <v>445</v>
      </c>
      <c r="H86" s="11"/>
      <c r="I86" s="66">
        <v>0</v>
      </c>
      <c r="J86" s="11"/>
      <c r="K86" s="11"/>
      <c r="L86" s="79">
        <v>1</v>
      </c>
      <c r="M86" s="41"/>
      <c r="N86" s="41"/>
      <c r="O86" s="12"/>
      <c r="P86" s="12"/>
      <c r="Q86" s="18"/>
      <c r="R86" s="14"/>
      <c r="S86" s="14"/>
    </row>
    <row r="87" spans="1:19" ht="63.75" outlineLevel="1">
      <c r="A87" s="7">
        <v>56</v>
      </c>
      <c r="B87" s="7">
        <v>11</v>
      </c>
      <c r="C87" s="7" t="s">
        <v>203</v>
      </c>
      <c r="D87" s="49" t="s">
        <v>845</v>
      </c>
      <c r="E87" s="43" t="s">
        <v>853</v>
      </c>
      <c r="F87" s="70" t="s">
        <v>446</v>
      </c>
      <c r="G87" s="70" t="s">
        <v>447</v>
      </c>
      <c r="H87" s="11"/>
      <c r="I87" s="66">
        <v>0</v>
      </c>
      <c r="J87" s="11"/>
      <c r="K87" s="11"/>
      <c r="L87" s="79">
        <v>1</v>
      </c>
      <c r="M87" s="41"/>
      <c r="N87" s="41"/>
      <c r="O87" s="12"/>
      <c r="P87" s="12"/>
      <c r="Q87" s="18"/>
      <c r="R87" s="14"/>
      <c r="S87" s="14"/>
    </row>
    <row r="88" spans="1:19" outlineLevel="1">
      <c r="A88" s="7"/>
      <c r="B88" s="7"/>
      <c r="C88" s="7"/>
      <c r="D88" s="49"/>
      <c r="E88" s="77"/>
      <c r="F88" s="77"/>
      <c r="G88" s="77"/>
      <c r="H88" s="11"/>
      <c r="I88" s="66"/>
      <c r="J88" s="11"/>
      <c r="K88" s="11"/>
      <c r="L88" s="79"/>
      <c r="M88" s="41"/>
      <c r="N88" s="41"/>
      <c r="O88" s="12"/>
      <c r="P88" s="12"/>
      <c r="Q88" s="18"/>
      <c r="R88" s="14"/>
      <c r="S88" s="14"/>
    </row>
    <row r="89" spans="1:19" ht="15.75">
      <c r="A89" s="7"/>
      <c r="B89" s="7">
        <v>12</v>
      </c>
      <c r="C89" s="9" t="s">
        <v>85</v>
      </c>
      <c r="D89" s="28" t="s">
        <v>204</v>
      </c>
      <c r="E89" s="3"/>
      <c r="F89" s="28" t="s">
        <v>448</v>
      </c>
      <c r="G89" s="3"/>
      <c r="H89" s="11"/>
      <c r="I89" s="80">
        <f>IF(ISERROR(SUMPRODUCT(I91:I110,L91:L110/SUM(L91:L110))),"Priorität eingeben",SUMPRODUCT(I91:I110,L91:L110/SUM(L91:L110)))</f>
        <v>0</v>
      </c>
      <c r="J89" s="11"/>
      <c r="K89" s="11"/>
      <c r="L89" s="79"/>
      <c r="M89" s="40"/>
      <c r="N89" s="40"/>
      <c r="O89" s="12"/>
      <c r="P89" s="12"/>
      <c r="Q89" s="18"/>
      <c r="R89" s="14"/>
      <c r="S89" s="14"/>
    </row>
    <row r="90" spans="1:19" ht="25.5" outlineLevel="1">
      <c r="A90" s="7"/>
      <c r="B90" s="7">
        <v>12</v>
      </c>
      <c r="C90" s="24" t="s">
        <v>86</v>
      </c>
      <c r="D90" s="16" t="s">
        <v>854</v>
      </c>
      <c r="E90" s="3"/>
      <c r="F90" s="16" t="s">
        <v>449</v>
      </c>
      <c r="G90" s="3"/>
      <c r="H90" s="11"/>
      <c r="I90" s="65"/>
      <c r="J90" s="11"/>
      <c r="K90" s="11"/>
      <c r="L90" s="79"/>
      <c r="M90" s="40"/>
      <c r="N90" s="40"/>
      <c r="O90" s="12"/>
      <c r="P90" s="12"/>
      <c r="Q90" s="18"/>
      <c r="R90" s="14"/>
      <c r="S90" s="14"/>
    </row>
    <row r="91" spans="1:19" ht="38.25" outlineLevel="1">
      <c r="A91" s="7">
        <v>57</v>
      </c>
      <c r="B91" s="7">
        <v>12</v>
      </c>
      <c r="C91" s="7" t="s">
        <v>87</v>
      </c>
      <c r="D91" s="49" t="s">
        <v>855</v>
      </c>
      <c r="E91" s="43" t="s">
        <v>858</v>
      </c>
      <c r="F91" s="70" t="s">
        <v>450</v>
      </c>
      <c r="G91" s="70" t="s">
        <v>451</v>
      </c>
      <c r="H91" s="11"/>
      <c r="I91" s="66">
        <v>0</v>
      </c>
      <c r="J91" s="11"/>
      <c r="K91" s="11"/>
      <c r="L91" s="79">
        <v>1</v>
      </c>
      <c r="M91" s="41"/>
      <c r="N91" s="41"/>
      <c r="O91" s="12"/>
      <c r="P91" s="12"/>
      <c r="Q91" s="18"/>
      <c r="R91" s="14"/>
      <c r="S91" s="14"/>
    </row>
    <row r="92" spans="1:19" ht="76.5" outlineLevel="1">
      <c r="A92" s="7">
        <v>58</v>
      </c>
      <c r="B92" s="7">
        <v>12</v>
      </c>
      <c r="C92" s="7" t="s">
        <v>206</v>
      </c>
      <c r="D92" s="49" t="s">
        <v>856</v>
      </c>
      <c r="E92" s="43" t="s">
        <v>859</v>
      </c>
      <c r="F92" s="70" t="s">
        <v>452</v>
      </c>
      <c r="G92" s="70" t="s">
        <v>453</v>
      </c>
      <c r="H92" s="11"/>
      <c r="I92" s="66">
        <v>0</v>
      </c>
      <c r="J92" s="11"/>
      <c r="K92" s="11"/>
      <c r="L92" s="79">
        <v>1</v>
      </c>
      <c r="M92" s="40"/>
      <c r="N92" s="40"/>
      <c r="O92" s="12"/>
      <c r="P92" s="12"/>
      <c r="Q92" s="18"/>
      <c r="R92" s="14"/>
      <c r="S92" s="14"/>
    </row>
    <row r="93" spans="1:19" ht="76.5" outlineLevel="1">
      <c r="A93" s="7">
        <v>59</v>
      </c>
      <c r="B93" s="7">
        <v>12</v>
      </c>
      <c r="C93" s="7" t="s">
        <v>207</v>
      </c>
      <c r="D93" s="49" t="s">
        <v>857</v>
      </c>
      <c r="E93" s="43" t="s">
        <v>860</v>
      </c>
      <c r="F93" s="70" t="s">
        <v>454</v>
      </c>
      <c r="G93" s="70" t="s">
        <v>455</v>
      </c>
      <c r="H93" s="11"/>
      <c r="I93" s="66">
        <v>0</v>
      </c>
      <c r="J93" s="11"/>
      <c r="K93" s="11"/>
      <c r="L93" s="79">
        <v>1</v>
      </c>
      <c r="M93" s="41"/>
      <c r="N93" s="41"/>
      <c r="O93" s="12"/>
      <c r="P93" s="12"/>
      <c r="Q93" s="18"/>
      <c r="R93" s="14"/>
      <c r="S93" s="14"/>
    </row>
    <row r="94" spans="1:19" ht="63.75" outlineLevel="1">
      <c r="A94" s="7">
        <v>60</v>
      </c>
      <c r="B94" s="7">
        <v>12</v>
      </c>
      <c r="C94" s="7" t="s">
        <v>208</v>
      </c>
      <c r="D94" s="49" t="s">
        <v>205</v>
      </c>
      <c r="E94" s="43" t="s">
        <v>861</v>
      </c>
      <c r="F94" s="70" t="s">
        <v>456</v>
      </c>
      <c r="G94" s="70" t="s">
        <v>457</v>
      </c>
      <c r="H94" s="11"/>
      <c r="I94" s="66">
        <v>0</v>
      </c>
      <c r="J94" s="11"/>
      <c r="K94" s="11"/>
      <c r="L94" s="79">
        <v>1</v>
      </c>
      <c r="M94" s="41"/>
      <c r="N94" s="41"/>
      <c r="O94" s="12"/>
      <c r="P94" s="12"/>
      <c r="Q94" s="18"/>
      <c r="R94" s="14"/>
      <c r="S94" s="14"/>
    </row>
    <row r="95" spans="1:19" outlineLevel="1">
      <c r="A95" s="7"/>
      <c r="B95" s="7">
        <v>12</v>
      </c>
      <c r="C95" s="24" t="s">
        <v>88</v>
      </c>
      <c r="D95" s="16" t="s">
        <v>862</v>
      </c>
      <c r="E95" s="3"/>
      <c r="F95" s="16" t="s">
        <v>458</v>
      </c>
      <c r="G95" s="3"/>
      <c r="H95" s="11"/>
      <c r="I95" s="66"/>
      <c r="J95" s="11"/>
      <c r="K95" s="11"/>
      <c r="L95" s="79"/>
      <c r="M95" s="41"/>
      <c r="N95" s="41"/>
      <c r="O95" s="12"/>
      <c r="P95" s="12"/>
      <c r="Q95" s="18"/>
      <c r="R95" s="14"/>
      <c r="S95" s="14"/>
    </row>
    <row r="96" spans="1:19" ht="63.75" outlineLevel="1">
      <c r="A96" s="7">
        <v>61</v>
      </c>
      <c r="B96" s="7">
        <v>12</v>
      </c>
      <c r="C96" s="7" t="s">
        <v>89</v>
      </c>
      <c r="D96" s="49" t="s">
        <v>970</v>
      </c>
      <c r="E96" s="43" t="s">
        <v>971</v>
      </c>
      <c r="F96" s="70" t="s">
        <v>459</v>
      </c>
      <c r="G96" s="70" t="s">
        <v>460</v>
      </c>
      <c r="H96" s="11"/>
      <c r="I96" s="66">
        <v>0</v>
      </c>
      <c r="J96" s="11"/>
      <c r="K96" s="11"/>
      <c r="L96" s="79">
        <v>1</v>
      </c>
      <c r="M96" s="41"/>
      <c r="N96" s="41"/>
      <c r="O96" s="12"/>
      <c r="P96" s="12"/>
      <c r="Q96" s="18"/>
      <c r="R96" s="14"/>
      <c r="S96" s="14"/>
    </row>
    <row r="97" spans="1:19" outlineLevel="1">
      <c r="A97" s="7"/>
      <c r="B97" s="7">
        <v>12</v>
      </c>
      <c r="C97" s="24" t="s">
        <v>90</v>
      </c>
      <c r="D97" s="16" t="s">
        <v>863</v>
      </c>
      <c r="E97" s="3"/>
      <c r="F97" s="16" t="s">
        <v>461</v>
      </c>
      <c r="G97" s="3"/>
      <c r="H97" s="11"/>
      <c r="I97" s="65"/>
      <c r="J97" s="11"/>
      <c r="K97" s="11"/>
      <c r="L97" s="79"/>
      <c r="M97" s="40"/>
      <c r="N97" s="40"/>
      <c r="O97" s="12"/>
      <c r="P97" s="12"/>
      <c r="Q97" s="18"/>
      <c r="R97" s="14"/>
      <c r="S97" s="14"/>
    </row>
    <row r="98" spans="1:19" ht="63.75" outlineLevel="1">
      <c r="A98" s="7">
        <v>62</v>
      </c>
      <c r="B98" s="7">
        <v>12</v>
      </c>
      <c r="C98" s="7" t="s">
        <v>91</v>
      </c>
      <c r="D98" s="49" t="s">
        <v>864</v>
      </c>
      <c r="E98" s="43" t="s">
        <v>972</v>
      </c>
      <c r="F98" s="70" t="s">
        <v>462</v>
      </c>
      <c r="G98" s="70" t="s">
        <v>463</v>
      </c>
      <c r="H98" s="11"/>
      <c r="I98" s="66">
        <v>0</v>
      </c>
      <c r="J98" s="11"/>
      <c r="K98" s="11"/>
      <c r="L98" s="79">
        <v>1</v>
      </c>
      <c r="M98" s="41"/>
      <c r="N98" s="41"/>
      <c r="O98" s="12"/>
      <c r="P98" s="12"/>
      <c r="Q98" s="18"/>
      <c r="R98" s="14"/>
      <c r="S98" s="14"/>
    </row>
    <row r="99" spans="1:19" outlineLevel="1">
      <c r="A99" s="7"/>
      <c r="B99" s="7">
        <v>12</v>
      </c>
      <c r="C99" s="24" t="s">
        <v>92</v>
      </c>
      <c r="D99" s="16" t="s">
        <v>209</v>
      </c>
      <c r="E99" s="3"/>
      <c r="F99" s="16" t="s">
        <v>464</v>
      </c>
      <c r="G99" s="3"/>
      <c r="H99" s="11"/>
      <c r="I99" s="65"/>
      <c r="J99" s="11"/>
      <c r="K99" s="11"/>
      <c r="L99" s="79"/>
      <c r="M99" s="40"/>
      <c r="N99" s="40"/>
      <c r="O99" s="12"/>
      <c r="P99" s="12"/>
      <c r="Q99" s="18"/>
      <c r="R99" s="14"/>
      <c r="S99" s="14"/>
    </row>
    <row r="100" spans="1:19" ht="63.75" outlineLevel="1">
      <c r="A100" s="7">
        <v>63</v>
      </c>
      <c r="B100" s="7">
        <v>12</v>
      </c>
      <c r="C100" s="7" t="s">
        <v>93</v>
      </c>
      <c r="D100" s="49" t="s">
        <v>210</v>
      </c>
      <c r="E100" s="43" t="s">
        <v>973</v>
      </c>
      <c r="F100" s="70" t="s">
        <v>465</v>
      </c>
      <c r="G100" s="70" t="s">
        <v>466</v>
      </c>
      <c r="H100" s="11"/>
      <c r="I100" s="66">
        <v>0</v>
      </c>
      <c r="J100" s="11"/>
      <c r="K100" s="11"/>
      <c r="L100" s="79">
        <v>1</v>
      </c>
      <c r="M100" s="41"/>
      <c r="N100" s="41"/>
      <c r="O100" s="12"/>
      <c r="P100" s="12"/>
      <c r="Q100" s="18"/>
      <c r="R100" s="14"/>
      <c r="S100" s="14"/>
    </row>
    <row r="101" spans="1:19" ht="38.25" outlineLevel="1">
      <c r="A101" s="7">
        <v>64</v>
      </c>
      <c r="B101" s="7">
        <v>12</v>
      </c>
      <c r="C101" s="7" t="s">
        <v>94</v>
      </c>
      <c r="D101" s="49" t="s">
        <v>865</v>
      </c>
      <c r="E101" s="43" t="s">
        <v>866</v>
      </c>
      <c r="F101" s="70" t="s">
        <v>467</v>
      </c>
      <c r="G101" s="70" t="s">
        <v>468</v>
      </c>
      <c r="H101" s="11"/>
      <c r="I101" s="66">
        <v>0</v>
      </c>
      <c r="J101" s="11"/>
      <c r="K101" s="11"/>
      <c r="L101" s="79">
        <v>1</v>
      </c>
      <c r="M101" s="41"/>
      <c r="N101" s="41"/>
      <c r="O101" s="12"/>
      <c r="P101" s="12"/>
      <c r="Q101" s="18"/>
      <c r="R101" s="14"/>
      <c r="S101" s="14"/>
    </row>
    <row r="102" spans="1:19" ht="51" outlineLevel="1">
      <c r="A102" s="7">
        <v>65</v>
      </c>
      <c r="B102" s="7">
        <v>12</v>
      </c>
      <c r="C102" s="7" t="s">
        <v>211</v>
      </c>
      <c r="D102" s="49" t="s">
        <v>867</v>
      </c>
      <c r="E102" s="43" t="s">
        <v>974</v>
      </c>
      <c r="F102" s="70" t="s">
        <v>469</v>
      </c>
      <c r="G102" s="70" t="s">
        <v>470</v>
      </c>
      <c r="H102" s="11"/>
      <c r="I102" s="66">
        <v>0</v>
      </c>
      <c r="J102" s="11"/>
      <c r="K102" s="11"/>
      <c r="L102" s="79">
        <v>1</v>
      </c>
      <c r="M102" s="41"/>
      <c r="N102" s="41"/>
      <c r="O102" s="12"/>
      <c r="P102" s="12"/>
      <c r="Q102" s="18"/>
      <c r="R102" s="14"/>
      <c r="S102" s="14"/>
    </row>
    <row r="103" spans="1:19" ht="63.75" outlineLevel="1">
      <c r="A103" s="7">
        <v>66</v>
      </c>
      <c r="B103" s="7">
        <v>12</v>
      </c>
      <c r="C103" s="7" t="s">
        <v>212</v>
      </c>
      <c r="D103" s="49" t="s">
        <v>868</v>
      </c>
      <c r="E103" s="43" t="s">
        <v>869</v>
      </c>
      <c r="F103" s="70" t="s">
        <v>471</v>
      </c>
      <c r="G103" s="70" t="s">
        <v>472</v>
      </c>
      <c r="H103" s="11"/>
      <c r="I103" s="66">
        <v>0</v>
      </c>
      <c r="J103" s="11"/>
      <c r="K103" s="11"/>
      <c r="L103" s="79">
        <v>1</v>
      </c>
      <c r="M103" s="40"/>
      <c r="N103" s="40"/>
      <c r="O103" s="12"/>
      <c r="P103" s="12"/>
      <c r="Q103" s="18"/>
      <c r="R103" s="14"/>
      <c r="S103" s="14"/>
    </row>
    <row r="104" spans="1:19" outlineLevel="1">
      <c r="A104" s="7"/>
      <c r="B104" s="7">
        <v>12</v>
      </c>
      <c r="C104" s="24" t="s">
        <v>95</v>
      </c>
      <c r="D104" s="16" t="s">
        <v>870</v>
      </c>
      <c r="E104" s="3"/>
      <c r="F104" s="16" t="s">
        <v>473</v>
      </c>
      <c r="G104" s="3"/>
      <c r="H104" s="11"/>
      <c r="I104" s="66"/>
      <c r="J104" s="11"/>
      <c r="K104" s="11"/>
      <c r="L104" s="79"/>
      <c r="M104" s="41"/>
      <c r="N104" s="41"/>
      <c r="O104" s="12"/>
      <c r="P104" s="12"/>
      <c r="Q104" s="18"/>
      <c r="R104" s="14"/>
      <c r="S104" s="14"/>
    </row>
    <row r="105" spans="1:19" ht="38.25" outlineLevel="1">
      <c r="A105" s="7">
        <v>67</v>
      </c>
      <c r="B105" s="7">
        <v>12</v>
      </c>
      <c r="C105" s="7" t="s">
        <v>96</v>
      </c>
      <c r="D105" s="49" t="s">
        <v>871</v>
      </c>
      <c r="E105" s="43" t="s">
        <v>872</v>
      </c>
      <c r="F105" s="70" t="s">
        <v>474</v>
      </c>
      <c r="G105" s="70" t="s">
        <v>475</v>
      </c>
      <c r="H105" s="11"/>
      <c r="I105" s="66">
        <v>0</v>
      </c>
      <c r="J105" s="11"/>
      <c r="K105" s="11"/>
      <c r="L105" s="79">
        <v>1</v>
      </c>
      <c r="M105" s="41"/>
      <c r="N105" s="41"/>
      <c r="O105" s="12"/>
      <c r="P105" s="12"/>
      <c r="Q105" s="18"/>
      <c r="R105" s="14"/>
      <c r="S105" s="14"/>
    </row>
    <row r="106" spans="1:19" ht="25.5" outlineLevel="1">
      <c r="A106" s="7"/>
      <c r="B106" s="7">
        <v>12</v>
      </c>
      <c r="C106" s="24" t="s">
        <v>97</v>
      </c>
      <c r="D106" s="16" t="s">
        <v>873</v>
      </c>
      <c r="E106" s="3"/>
      <c r="F106" s="16" t="s">
        <v>476</v>
      </c>
      <c r="G106" s="3"/>
      <c r="H106" s="11"/>
      <c r="I106" s="65"/>
      <c r="J106" s="11"/>
      <c r="K106" s="11"/>
      <c r="L106" s="79"/>
      <c r="M106" s="40"/>
      <c r="N106" s="40"/>
      <c r="O106" s="12"/>
      <c r="P106" s="12"/>
      <c r="Q106" s="18"/>
      <c r="R106" s="14"/>
      <c r="S106" s="14"/>
    </row>
    <row r="107" spans="1:19" ht="102" outlineLevel="1">
      <c r="A107" s="7">
        <v>68</v>
      </c>
      <c r="B107" s="7">
        <v>12</v>
      </c>
      <c r="C107" s="7" t="s">
        <v>98</v>
      </c>
      <c r="D107" s="49" t="s">
        <v>874</v>
      </c>
      <c r="E107" s="43" t="s">
        <v>975</v>
      </c>
      <c r="F107" s="70" t="s">
        <v>477</v>
      </c>
      <c r="G107" s="70" t="s">
        <v>478</v>
      </c>
      <c r="H107" s="11"/>
      <c r="I107" s="66">
        <v>0</v>
      </c>
      <c r="J107" s="11"/>
      <c r="K107" s="11"/>
      <c r="L107" s="79">
        <v>1</v>
      </c>
      <c r="M107" s="40"/>
      <c r="N107" s="40"/>
      <c r="O107" s="12"/>
      <c r="P107" s="12"/>
      <c r="Q107" s="18"/>
      <c r="R107" s="14"/>
      <c r="S107" s="14"/>
    </row>
    <row r="108" spans="1:19" ht="38.25" outlineLevel="1">
      <c r="A108" s="7">
        <v>69</v>
      </c>
      <c r="B108" s="7">
        <v>12</v>
      </c>
      <c r="C108" s="7" t="s">
        <v>213</v>
      </c>
      <c r="D108" s="49" t="s">
        <v>875</v>
      </c>
      <c r="E108" s="43" t="s">
        <v>876</v>
      </c>
      <c r="F108" s="70" t="s">
        <v>479</v>
      </c>
      <c r="G108" s="70" t="s">
        <v>480</v>
      </c>
      <c r="H108" s="11"/>
      <c r="I108" s="66">
        <v>0</v>
      </c>
      <c r="J108" s="11"/>
      <c r="K108" s="11"/>
      <c r="L108" s="79">
        <v>1</v>
      </c>
      <c r="M108" s="40"/>
      <c r="N108" s="40"/>
      <c r="O108" s="12"/>
      <c r="P108" s="12"/>
      <c r="Q108" s="18"/>
      <c r="R108" s="14"/>
      <c r="S108" s="14"/>
    </row>
    <row r="109" spans="1:19" outlineLevel="1">
      <c r="A109" s="7"/>
      <c r="B109" s="7">
        <v>12</v>
      </c>
      <c r="C109" s="24" t="s">
        <v>214</v>
      </c>
      <c r="D109" s="47" t="s">
        <v>877</v>
      </c>
      <c r="E109" s="44"/>
      <c r="F109" s="47" t="s">
        <v>481</v>
      </c>
      <c r="G109" s="44"/>
      <c r="H109" s="11"/>
      <c r="I109" s="66"/>
      <c r="J109" s="11"/>
      <c r="K109" s="11"/>
      <c r="L109" s="79"/>
      <c r="M109" s="40"/>
      <c r="N109" s="40"/>
      <c r="O109" s="12"/>
      <c r="P109" s="12"/>
      <c r="Q109" s="18"/>
      <c r="R109" s="14"/>
      <c r="S109" s="14"/>
    </row>
    <row r="110" spans="1:19" ht="63.75">
      <c r="A110" s="7">
        <v>70</v>
      </c>
      <c r="B110" s="7">
        <v>12</v>
      </c>
      <c r="C110" s="7" t="s">
        <v>215</v>
      </c>
      <c r="D110" s="49" t="s">
        <v>976</v>
      </c>
      <c r="E110" s="43" t="s">
        <v>878</v>
      </c>
      <c r="F110" s="70" t="s">
        <v>482</v>
      </c>
      <c r="G110" s="70" t="s">
        <v>483</v>
      </c>
      <c r="H110" s="11"/>
      <c r="I110" s="66">
        <v>0</v>
      </c>
      <c r="J110" s="11"/>
      <c r="K110" s="11"/>
      <c r="L110" s="79">
        <v>1</v>
      </c>
      <c r="M110" s="41"/>
      <c r="N110" s="41"/>
      <c r="O110" s="12"/>
      <c r="P110" s="12"/>
      <c r="Q110" s="18"/>
      <c r="R110" s="14"/>
      <c r="S110" s="14"/>
    </row>
    <row r="111" spans="1:19">
      <c r="A111" s="7"/>
      <c r="B111" s="7"/>
      <c r="C111" s="7"/>
      <c r="D111" s="49"/>
      <c r="E111" s="77"/>
      <c r="F111" s="77"/>
      <c r="G111" s="77"/>
      <c r="H111" s="11"/>
      <c r="I111" s="66"/>
      <c r="J111" s="11"/>
      <c r="K111" s="11"/>
      <c r="L111" s="79"/>
      <c r="M111" s="41"/>
      <c r="N111" s="41"/>
      <c r="O111" s="12"/>
      <c r="P111" s="12"/>
      <c r="Q111" s="18"/>
      <c r="R111" s="14"/>
      <c r="S111" s="14"/>
    </row>
    <row r="112" spans="1:19" ht="15.75" outlineLevel="1">
      <c r="A112" s="7"/>
      <c r="B112" s="7">
        <v>13</v>
      </c>
      <c r="C112" s="9" t="s">
        <v>99</v>
      </c>
      <c r="D112" s="28" t="s">
        <v>879</v>
      </c>
      <c r="E112" s="3"/>
      <c r="F112" s="28" t="s">
        <v>484</v>
      </c>
      <c r="G112" s="3"/>
      <c r="H112" s="11"/>
      <c r="I112" s="80">
        <f>IF(ISERROR(SUMPRODUCT(I114:I121,L114:L121/SUM(L114:L121))),"Priorität eingeben",SUMPRODUCT(I114:I121,L114:L121/SUM(L114:L121)))</f>
        <v>0</v>
      </c>
      <c r="J112" s="11"/>
      <c r="K112" s="11"/>
      <c r="L112" s="79"/>
      <c r="M112" s="40"/>
      <c r="N112" s="40"/>
      <c r="O112" s="12"/>
      <c r="P112" s="12"/>
      <c r="Q112" s="18"/>
      <c r="R112" s="14"/>
      <c r="S112" s="14"/>
    </row>
    <row r="113" spans="1:19" outlineLevel="1">
      <c r="A113" s="7"/>
      <c r="B113" s="7">
        <v>13</v>
      </c>
      <c r="C113" s="24" t="s">
        <v>100</v>
      </c>
      <c r="D113" s="16" t="s">
        <v>216</v>
      </c>
      <c r="E113" s="3"/>
      <c r="F113" s="16" t="s">
        <v>485</v>
      </c>
      <c r="G113" s="3"/>
      <c r="H113" s="11"/>
      <c r="I113" s="65"/>
      <c r="J113" s="11"/>
      <c r="K113" s="11"/>
      <c r="L113" s="79"/>
      <c r="M113" s="40"/>
      <c r="N113" s="40"/>
      <c r="O113" s="12"/>
      <c r="P113" s="12"/>
      <c r="Q113" s="18"/>
      <c r="R113" s="14"/>
      <c r="S113" s="14"/>
    </row>
    <row r="114" spans="1:19" ht="38.25" outlineLevel="1">
      <c r="A114" s="7">
        <v>71</v>
      </c>
      <c r="B114" s="7">
        <v>13</v>
      </c>
      <c r="C114" s="7" t="s">
        <v>101</v>
      </c>
      <c r="D114" s="49" t="s">
        <v>977</v>
      </c>
      <c r="E114" s="43" t="s">
        <v>880</v>
      </c>
      <c r="F114" s="70" t="s">
        <v>486</v>
      </c>
      <c r="G114" s="70" t="s">
        <v>487</v>
      </c>
      <c r="H114" s="11"/>
      <c r="I114" s="66">
        <v>0</v>
      </c>
      <c r="J114" s="11"/>
      <c r="K114" s="11"/>
      <c r="L114" s="79">
        <v>1</v>
      </c>
      <c r="M114" s="41"/>
      <c r="N114" s="41"/>
      <c r="O114" s="12"/>
      <c r="P114" s="12"/>
      <c r="Q114" s="18"/>
      <c r="R114" s="14"/>
      <c r="S114" s="14"/>
    </row>
    <row r="115" spans="1:19" ht="89.25" outlineLevel="1">
      <c r="A115" s="7">
        <v>72</v>
      </c>
      <c r="B115" s="7">
        <v>13</v>
      </c>
      <c r="C115" s="7" t="s">
        <v>102</v>
      </c>
      <c r="D115" s="49" t="s">
        <v>217</v>
      </c>
      <c r="E115" s="43" t="s">
        <v>881</v>
      </c>
      <c r="F115" s="70" t="s">
        <v>488</v>
      </c>
      <c r="G115" s="70" t="s">
        <v>489</v>
      </c>
      <c r="H115" s="11"/>
      <c r="I115" s="66">
        <v>0</v>
      </c>
      <c r="J115" s="11"/>
      <c r="K115" s="11"/>
      <c r="L115" s="79">
        <v>1</v>
      </c>
      <c r="M115" s="40"/>
      <c r="N115" s="40"/>
      <c r="O115" s="12"/>
      <c r="P115" s="12"/>
      <c r="Q115" s="18"/>
      <c r="R115" s="14"/>
      <c r="S115" s="14"/>
    </row>
    <row r="116" spans="1:19" ht="38.25" outlineLevel="1">
      <c r="A116" s="7">
        <v>73</v>
      </c>
      <c r="B116" s="7">
        <v>13</v>
      </c>
      <c r="C116" s="7" t="s">
        <v>102</v>
      </c>
      <c r="D116" s="49" t="s">
        <v>218</v>
      </c>
      <c r="E116" s="43" t="s">
        <v>882</v>
      </c>
      <c r="F116" s="70" t="s">
        <v>490</v>
      </c>
      <c r="G116" s="70" t="s">
        <v>491</v>
      </c>
      <c r="H116" s="11"/>
      <c r="I116" s="66">
        <v>0</v>
      </c>
      <c r="J116" s="11"/>
      <c r="K116" s="11"/>
      <c r="L116" s="79">
        <v>1</v>
      </c>
      <c r="M116" s="41"/>
      <c r="N116" s="41"/>
      <c r="O116" s="12"/>
      <c r="P116" s="12"/>
      <c r="Q116" s="18"/>
      <c r="R116" s="14"/>
      <c r="S116" s="14"/>
    </row>
    <row r="117" spans="1:19" outlineLevel="1">
      <c r="A117" s="7"/>
      <c r="B117" s="7">
        <v>13</v>
      </c>
      <c r="C117" s="24" t="s">
        <v>103</v>
      </c>
      <c r="D117" s="16" t="s">
        <v>219</v>
      </c>
      <c r="E117" s="3"/>
      <c r="F117" s="16" t="s">
        <v>492</v>
      </c>
      <c r="G117" s="3"/>
      <c r="H117" s="11"/>
      <c r="I117" s="66"/>
      <c r="J117" s="11"/>
      <c r="K117" s="11"/>
      <c r="L117" s="79"/>
      <c r="M117" s="40"/>
      <c r="N117" s="41"/>
      <c r="O117" s="12"/>
      <c r="P117" s="12"/>
      <c r="Q117" s="18"/>
      <c r="R117" s="14"/>
      <c r="S117" s="14"/>
    </row>
    <row r="118" spans="1:19" ht="63.75" outlineLevel="1">
      <c r="A118" s="7">
        <v>74</v>
      </c>
      <c r="B118" s="7">
        <v>13</v>
      </c>
      <c r="C118" s="7" t="s">
        <v>104</v>
      </c>
      <c r="D118" s="49" t="s">
        <v>883</v>
      </c>
      <c r="E118" s="43" t="s">
        <v>978</v>
      </c>
      <c r="F118" s="70" t="s">
        <v>493</v>
      </c>
      <c r="G118" s="70" t="s">
        <v>494</v>
      </c>
      <c r="H118" s="11"/>
      <c r="I118" s="66">
        <v>0</v>
      </c>
      <c r="J118" s="11"/>
      <c r="K118" s="11"/>
      <c r="L118" s="79">
        <v>1</v>
      </c>
      <c r="M118" s="41"/>
      <c r="N118" s="41"/>
      <c r="O118" s="12"/>
      <c r="P118" s="12"/>
      <c r="Q118" s="18"/>
      <c r="R118" s="14"/>
      <c r="S118" s="14"/>
    </row>
    <row r="119" spans="1:19" ht="63.75" outlineLevel="1">
      <c r="A119" s="7">
        <v>75</v>
      </c>
      <c r="B119" s="7">
        <v>13</v>
      </c>
      <c r="C119" s="7" t="s">
        <v>105</v>
      </c>
      <c r="D119" s="49" t="s">
        <v>884</v>
      </c>
      <c r="E119" s="43" t="s">
        <v>885</v>
      </c>
      <c r="F119" s="70" t="s">
        <v>495</v>
      </c>
      <c r="G119" s="70" t="s">
        <v>496</v>
      </c>
      <c r="H119" s="11"/>
      <c r="I119" s="66">
        <v>0</v>
      </c>
      <c r="J119" s="11"/>
      <c r="K119" s="11"/>
      <c r="L119" s="79">
        <v>1</v>
      </c>
      <c r="M119" s="41"/>
      <c r="N119" s="41"/>
      <c r="O119" s="12"/>
      <c r="P119" s="12"/>
      <c r="Q119" s="18"/>
      <c r="R119" s="14"/>
      <c r="S119" s="14"/>
    </row>
    <row r="120" spans="1:19" ht="38.25" outlineLevel="1">
      <c r="A120" s="7">
        <v>76</v>
      </c>
      <c r="B120" s="7">
        <v>13</v>
      </c>
      <c r="C120" s="7" t="s">
        <v>106</v>
      </c>
      <c r="D120" s="49" t="s">
        <v>220</v>
      </c>
      <c r="E120" s="43" t="s">
        <v>886</v>
      </c>
      <c r="F120" s="70" t="s">
        <v>497</v>
      </c>
      <c r="G120" s="70" t="s">
        <v>498</v>
      </c>
      <c r="H120" s="11"/>
      <c r="I120" s="66">
        <v>0</v>
      </c>
      <c r="J120" s="11"/>
      <c r="K120" s="11"/>
      <c r="L120" s="79">
        <v>1</v>
      </c>
      <c r="M120" s="40"/>
      <c r="N120" s="40"/>
      <c r="O120" s="12"/>
      <c r="P120" s="12"/>
      <c r="Q120" s="18"/>
      <c r="R120" s="14"/>
      <c r="S120" s="14"/>
    </row>
    <row r="121" spans="1:19" ht="76.5">
      <c r="A121" s="7">
        <v>77</v>
      </c>
      <c r="B121" s="7">
        <v>13</v>
      </c>
      <c r="C121" s="7" t="s">
        <v>311</v>
      </c>
      <c r="D121" s="49" t="s">
        <v>221</v>
      </c>
      <c r="E121" s="43" t="s">
        <v>979</v>
      </c>
      <c r="F121" s="70" t="s">
        <v>499</v>
      </c>
      <c r="G121" s="70" t="s">
        <v>500</v>
      </c>
      <c r="H121" s="11"/>
      <c r="I121" s="66">
        <v>0</v>
      </c>
      <c r="J121" s="11"/>
      <c r="K121" s="11"/>
      <c r="L121" s="79">
        <v>1</v>
      </c>
      <c r="M121" s="41"/>
      <c r="N121" s="41"/>
      <c r="O121" s="12"/>
      <c r="P121" s="12"/>
      <c r="Q121" s="18"/>
      <c r="R121" s="14"/>
      <c r="S121" s="14"/>
    </row>
    <row r="122" spans="1:19">
      <c r="A122" s="7"/>
      <c r="B122" s="7"/>
      <c r="C122" s="7"/>
      <c r="D122" s="49"/>
      <c r="E122" s="77"/>
      <c r="F122" s="77"/>
      <c r="G122" s="77"/>
      <c r="H122" s="11"/>
      <c r="I122" s="66"/>
      <c r="J122" s="11"/>
      <c r="K122" s="11"/>
      <c r="L122" s="79"/>
      <c r="M122" s="41"/>
      <c r="N122" s="41"/>
      <c r="O122" s="12"/>
      <c r="P122" s="12"/>
      <c r="Q122" s="18"/>
      <c r="R122" s="14"/>
      <c r="S122" s="14"/>
    </row>
    <row r="123" spans="1:19" ht="31.5" outlineLevel="1">
      <c r="A123" s="7"/>
      <c r="B123" s="7">
        <v>14</v>
      </c>
      <c r="C123" s="9" t="s">
        <v>107</v>
      </c>
      <c r="D123" s="28" t="s">
        <v>887</v>
      </c>
      <c r="E123" s="3"/>
      <c r="F123" s="28" t="s">
        <v>501</v>
      </c>
      <c r="G123" s="3"/>
      <c r="H123" s="11"/>
      <c r="I123" s="80">
        <f>IF(ISERROR(SUMPRODUCT(I125:I139,L125:L139/SUM(L125:L139))),"Priorität eingeben",SUMPRODUCT(I125:I139,L125:L139/SUM(L125:L139)))</f>
        <v>0</v>
      </c>
      <c r="J123" s="11"/>
      <c r="K123" s="11"/>
      <c r="L123" s="79"/>
      <c r="M123" s="40"/>
      <c r="N123" s="40"/>
      <c r="O123" s="12"/>
      <c r="P123" s="12"/>
      <c r="Q123" s="18"/>
      <c r="R123" s="14"/>
      <c r="S123" s="14"/>
    </row>
    <row r="124" spans="1:19" ht="25.5" outlineLevel="1">
      <c r="A124" s="7"/>
      <c r="B124" s="7">
        <v>14</v>
      </c>
      <c r="C124" s="24" t="s">
        <v>108</v>
      </c>
      <c r="D124" s="16" t="s">
        <v>888</v>
      </c>
      <c r="E124" s="3"/>
      <c r="F124" s="16" t="s">
        <v>502</v>
      </c>
      <c r="G124" s="3"/>
      <c r="H124" s="11"/>
      <c r="I124" s="65"/>
      <c r="J124" s="11"/>
      <c r="K124" s="11"/>
      <c r="L124" s="79"/>
      <c r="M124" s="40"/>
      <c r="N124" s="40"/>
      <c r="O124" s="12"/>
      <c r="P124" s="12"/>
      <c r="Q124" s="18"/>
      <c r="R124" s="14"/>
      <c r="S124" s="14"/>
    </row>
    <row r="125" spans="1:19" ht="66.75" customHeight="1" outlineLevel="1">
      <c r="A125" s="7">
        <v>78</v>
      </c>
      <c r="B125" s="7">
        <v>14</v>
      </c>
      <c r="C125" s="7" t="s">
        <v>109</v>
      </c>
      <c r="D125" s="49" t="s">
        <v>889</v>
      </c>
      <c r="E125" s="43" t="s">
        <v>892</v>
      </c>
      <c r="F125" s="70" t="s">
        <v>503</v>
      </c>
      <c r="G125" s="70" t="s">
        <v>504</v>
      </c>
      <c r="H125" s="11"/>
      <c r="I125" s="66">
        <v>0</v>
      </c>
      <c r="J125" s="11"/>
      <c r="K125" s="11"/>
      <c r="L125" s="79">
        <v>1</v>
      </c>
      <c r="M125" s="41"/>
      <c r="N125" s="41"/>
      <c r="O125" s="12"/>
      <c r="P125" s="12"/>
      <c r="Q125" s="18"/>
      <c r="R125" s="14"/>
      <c r="S125" s="14"/>
    </row>
    <row r="126" spans="1:19" ht="76.5" outlineLevel="1">
      <c r="A126" s="7">
        <v>79</v>
      </c>
      <c r="B126" s="7">
        <v>14</v>
      </c>
      <c r="C126" s="7" t="s">
        <v>110</v>
      </c>
      <c r="D126" s="49" t="s">
        <v>890</v>
      </c>
      <c r="E126" s="43" t="s">
        <v>893</v>
      </c>
      <c r="F126" s="70" t="s">
        <v>505</v>
      </c>
      <c r="G126" s="70" t="s">
        <v>506</v>
      </c>
      <c r="H126" s="11"/>
      <c r="I126" s="66">
        <v>0</v>
      </c>
      <c r="J126" s="11"/>
      <c r="K126" s="11"/>
      <c r="L126" s="79">
        <v>1</v>
      </c>
      <c r="M126" s="41"/>
      <c r="N126" s="41"/>
      <c r="O126" s="12"/>
      <c r="P126" s="12"/>
      <c r="Q126" s="18"/>
      <c r="R126" s="14"/>
      <c r="S126" s="14"/>
    </row>
    <row r="127" spans="1:19" ht="102" outlineLevel="1">
      <c r="A127" s="7">
        <v>80</v>
      </c>
      <c r="B127" s="7">
        <v>14</v>
      </c>
      <c r="C127" s="7" t="s">
        <v>111</v>
      </c>
      <c r="D127" s="49" t="s">
        <v>891</v>
      </c>
      <c r="E127" s="43" t="s">
        <v>894</v>
      </c>
      <c r="F127" s="70" t="s">
        <v>507</v>
      </c>
      <c r="G127" s="70" t="s">
        <v>508</v>
      </c>
      <c r="H127" s="11"/>
      <c r="I127" s="66">
        <v>0</v>
      </c>
      <c r="J127" s="11"/>
      <c r="K127" s="11"/>
      <c r="L127" s="79">
        <v>1</v>
      </c>
      <c r="M127" s="41"/>
      <c r="N127" s="41"/>
      <c r="O127" s="12"/>
      <c r="P127" s="12"/>
      <c r="Q127" s="18"/>
      <c r="R127" s="14"/>
      <c r="S127" s="14"/>
    </row>
    <row r="128" spans="1:19" ht="25.5" outlineLevel="1">
      <c r="A128" s="7"/>
      <c r="B128" s="7">
        <v>14</v>
      </c>
      <c r="C128" s="24" t="s">
        <v>222</v>
      </c>
      <c r="D128" s="16" t="s">
        <v>223</v>
      </c>
      <c r="E128" s="44"/>
      <c r="F128" s="16" t="s">
        <v>509</v>
      </c>
      <c r="G128" s="44"/>
      <c r="H128" s="11"/>
      <c r="I128" s="66"/>
      <c r="J128" s="11"/>
      <c r="K128" s="11"/>
      <c r="L128" s="79"/>
      <c r="M128" s="40"/>
      <c r="N128" s="40"/>
      <c r="O128" s="12"/>
      <c r="P128" s="12"/>
      <c r="Q128" s="18"/>
      <c r="R128" s="14"/>
      <c r="S128" s="14"/>
    </row>
    <row r="129" spans="1:19" ht="63.75" outlineLevel="1">
      <c r="A129" s="7">
        <v>81</v>
      </c>
      <c r="B129" s="7">
        <v>14</v>
      </c>
      <c r="C129" s="7" t="s">
        <v>225</v>
      </c>
      <c r="D129" s="49" t="s">
        <v>895</v>
      </c>
      <c r="E129" s="43" t="s">
        <v>903</v>
      </c>
      <c r="F129" s="70" t="s">
        <v>510</v>
      </c>
      <c r="G129" s="70" t="s">
        <v>511</v>
      </c>
      <c r="H129" s="11"/>
      <c r="I129" s="66">
        <v>0</v>
      </c>
      <c r="J129" s="11"/>
      <c r="K129" s="11"/>
      <c r="L129" s="79">
        <v>1</v>
      </c>
      <c r="M129" s="40"/>
      <c r="N129" s="40"/>
      <c r="O129" s="12"/>
      <c r="P129" s="12"/>
      <c r="Q129" s="18"/>
      <c r="R129" s="14"/>
      <c r="S129" s="14"/>
    </row>
    <row r="130" spans="1:19" ht="63.75" outlineLevel="1">
      <c r="A130" s="7">
        <v>82</v>
      </c>
      <c r="B130" s="7">
        <v>14</v>
      </c>
      <c r="C130" s="7" t="s">
        <v>226</v>
      </c>
      <c r="D130" s="49" t="s">
        <v>896</v>
      </c>
      <c r="E130" s="43" t="s">
        <v>904</v>
      </c>
      <c r="F130" s="70" t="s">
        <v>512</v>
      </c>
      <c r="G130" s="70" t="s">
        <v>513</v>
      </c>
      <c r="H130" s="11"/>
      <c r="I130" s="66">
        <v>0</v>
      </c>
      <c r="J130" s="11"/>
      <c r="K130" s="11"/>
      <c r="L130" s="79">
        <v>1</v>
      </c>
      <c r="M130" s="40"/>
      <c r="N130" s="40"/>
      <c r="O130" s="12"/>
      <c r="P130" s="12"/>
      <c r="Q130" s="18"/>
      <c r="R130" s="14"/>
      <c r="S130" s="14"/>
    </row>
    <row r="131" spans="1:19" ht="89.25" outlineLevel="1">
      <c r="A131" s="7">
        <v>83</v>
      </c>
      <c r="B131" s="7">
        <v>14</v>
      </c>
      <c r="C131" s="7" t="s">
        <v>227</v>
      </c>
      <c r="D131" s="49" t="s">
        <v>897</v>
      </c>
      <c r="E131" s="43" t="s">
        <v>905</v>
      </c>
      <c r="F131" s="70" t="s">
        <v>514</v>
      </c>
      <c r="G131" s="70" t="s">
        <v>515</v>
      </c>
      <c r="H131" s="11"/>
      <c r="I131" s="66">
        <v>0</v>
      </c>
      <c r="J131" s="11"/>
      <c r="K131" s="11"/>
      <c r="L131" s="79">
        <v>1</v>
      </c>
      <c r="M131" s="40"/>
      <c r="N131" s="40"/>
      <c r="O131" s="12"/>
      <c r="P131" s="12"/>
      <c r="Q131" s="18"/>
      <c r="R131" s="14"/>
      <c r="S131" s="14"/>
    </row>
    <row r="132" spans="1:19" ht="51" outlineLevel="1">
      <c r="A132" s="7">
        <v>84</v>
      </c>
      <c r="B132" s="7">
        <v>14</v>
      </c>
      <c r="C132" s="7" t="s">
        <v>228</v>
      </c>
      <c r="D132" s="49" t="s">
        <v>898</v>
      </c>
      <c r="E132" s="43" t="s">
        <v>906</v>
      </c>
      <c r="F132" s="70" t="s">
        <v>516</v>
      </c>
      <c r="G132" s="70" t="s">
        <v>517</v>
      </c>
      <c r="H132" s="11"/>
      <c r="I132" s="66">
        <v>0</v>
      </c>
      <c r="J132" s="11"/>
      <c r="K132" s="11"/>
      <c r="L132" s="79">
        <v>1</v>
      </c>
      <c r="M132" s="40"/>
      <c r="N132" s="40"/>
      <c r="O132" s="12"/>
      <c r="P132" s="12"/>
      <c r="Q132" s="18"/>
      <c r="R132" s="14"/>
      <c r="S132" s="14"/>
    </row>
    <row r="133" spans="1:19" ht="63.75" outlineLevel="1">
      <c r="A133" s="7">
        <v>85</v>
      </c>
      <c r="B133" s="7">
        <v>14</v>
      </c>
      <c r="C133" s="7" t="s">
        <v>229</v>
      </c>
      <c r="D133" s="49" t="s">
        <v>899</v>
      </c>
      <c r="E133" s="43" t="s">
        <v>907</v>
      </c>
      <c r="F133" s="70" t="s">
        <v>518</v>
      </c>
      <c r="G133" s="70" t="s">
        <v>519</v>
      </c>
      <c r="H133" s="11"/>
      <c r="I133" s="66">
        <v>0</v>
      </c>
      <c r="J133" s="11"/>
      <c r="K133" s="11"/>
      <c r="L133" s="79">
        <v>1</v>
      </c>
      <c r="M133" s="40"/>
      <c r="N133" s="40"/>
      <c r="O133" s="12"/>
      <c r="P133" s="12"/>
      <c r="Q133" s="18"/>
      <c r="R133" s="14"/>
      <c r="S133" s="14"/>
    </row>
    <row r="134" spans="1:19" ht="89.25" outlineLevel="1">
      <c r="A134" s="7">
        <v>86</v>
      </c>
      <c r="B134" s="7">
        <v>14</v>
      </c>
      <c r="C134" s="7" t="s">
        <v>230</v>
      </c>
      <c r="D134" s="49" t="s">
        <v>224</v>
      </c>
      <c r="E134" s="43" t="s">
        <v>908</v>
      </c>
      <c r="F134" s="70" t="s">
        <v>520</v>
      </c>
      <c r="G134" s="70" t="s">
        <v>521</v>
      </c>
      <c r="H134" s="11"/>
      <c r="I134" s="66">
        <v>0</v>
      </c>
      <c r="J134" s="11"/>
      <c r="K134" s="11"/>
      <c r="L134" s="79">
        <v>1</v>
      </c>
      <c r="M134" s="40"/>
      <c r="N134" s="40"/>
      <c r="O134" s="12"/>
      <c r="P134" s="12"/>
      <c r="Q134" s="18"/>
      <c r="R134" s="14"/>
      <c r="S134" s="14"/>
    </row>
    <row r="135" spans="1:19" ht="38.25" outlineLevel="1">
      <c r="A135" s="7">
        <v>87</v>
      </c>
      <c r="B135" s="7">
        <v>14</v>
      </c>
      <c r="C135" s="7" t="s">
        <v>231</v>
      </c>
      <c r="D135" s="49" t="s">
        <v>900</v>
      </c>
      <c r="E135" s="43" t="s">
        <v>909</v>
      </c>
      <c r="F135" s="70" t="s">
        <v>522</v>
      </c>
      <c r="G135" s="70" t="s">
        <v>523</v>
      </c>
      <c r="H135" s="11"/>
      <c r="I135" s="66">
        <v>0</v>
      </c>
      <c r="J135" s="11"/>
      <c r="K135" s="11"/>
      <c r="L135" s="79">
        <v>1</v>
      </c>
      <c r="M135" s="40"/>
      <c r="N135" s="40"/>
      <c r="O135" s="12"/>
      <c r="P135" s="12"/>
      <c r="Q135" s="18"/>
      <c r="R135" s="14"/>
      <c r="S135" s="14"/>
    </row>
    <row r="136" spans="1:19" ht="38.25" outlineLevel="1">
      <c r="A136" s="7">
        <v>88</v>
      </c>
      <c r="B136" s="7">
        <v>14</v>
      </c>
      <c r="C136" s="7" t="s">
        <v>232</v>
      </c>
      <c r="D136" s="49" t="s">
        <v>901</v>
      </c>
      <c r="E136" s="43" t="s">
        <v>910</v>
      </c>
      <c r="F136" s="70" t="s">
        <v>524</v>
      </c>
      <c r="G136" s="70" t="s">
        <v>525</v>
      </c>
      <c r="H136" s="11"/>
      <c r="I136" s="66">
        <v>0</v>
      </c>
      <c r="J136" s="11"/>
      <c r="K136" s="11"/>
      <c r="L136" s="79">
        <v>1</v>
      </c>
      <c r="M136" s="40"/>
      <c r="N136" s="40"/>
      <c r="O136" s="12"/>
      <c r="P136" s="12"/>
      <c r="Q136" s="18"/>
      <c r="R136" s="14"/>
      <c r="S136" s="14"/>
    </row>
    <row r="137" spans="1:19" ht="51" outlineLevel="1">
      <c r="A137" s="7">
        <v>89</v>
      </c>
      <c r="B137" s="7">
        <v>14</v>
      </c>
      <c r="C137" s="7" t="s">
        <v>233</v>
      </c>
      <c r="D137" s="49" t="s">
        <v>902</v>
      </c>
      <c r="E137" s="43" t="s">
        <v>911</v>
      </c>
      <c r="F137" s="70" t="s">
        <v>526</v>
      </c>
      <c r="G137" s="70" t="s">
        <v>527</v>
      </c>
      <c r="H137" s="11"/>
      <c r="I137" s="66">
        <v>0</v>
      </c>
      <c r="J137" s="11"/>
      <c r="K137" s="11"/>
      <c r="L137" s="79">
        <v>1</v>
      </c>
      <c r="M137" s="40"/>
      <c r="N137" s="40"/>
      <c r="O137" s="12"/>
      <c r="P137" s="12"/>
      <c r="Q137" s="18"/>
      <c r="R137" s="14"/>
      <c r="S137" s="14"/>
    </row>
    <row r="138" spans="1:19" outlineLevel="1">
      <c r="A138" s="7"/>
      <c r="B138" s="7">
        <v>14</v>
      </c>
      <c r="C138" s="24" t="s">
        <v>235</v>
      </c>
      <c r="D138" s="47" t="s">
        <v>912</v>
      </c>
      <c r="E138" s="44"/>
      <c r="F138" s="47" t="s">
        <v>528</v>
      </c>
      <c r="G138" s="44"/>
      <c r="H138" s="11"/>
      <c r="I138" s="66"/>
      <c r="J138" s="11"/>
      <c r="K138" s="11"/>
      <c r="L138" s="79"/>
      <c r="M138" s="40"/>
      <c r="N138" s="40"/>
      <c r="O138" s="12"/>
      <c r="P138" s="12"/>
      <c r="Q138" s="18"/>
      <c r="R138" s="14"/>
      <c r="S138" s="14"/>
    </row>
    <row r="139" spans="1:19" ht="25.5" outlineLevel="1">
      <c r="A139" s="7">
        <v>90</v>
      </c>
      <c r="B139" s="7">
        <v>14</v>
      </c>
      <c r="C139" s="7" t="s">
        <v>234</v>
      </c>
      <c r="D139" s="49" t="s">
        <v>913</v>
      </c>
      <c r="E139" s="43" t="s">
        <v>914</v>
      </c>
      <c r="F139" s="70" t="s">
        <v>529</v>
      </c>
      <c r="G139" s="70" t="s">
        <v>530</v>
      </c>
      <c r="H139" s="11"/>
      <c r="I139" s="66">
        <v>0</v>
      </c>
      <c r="J139" s="11"/>
      <c r="K139" s="11"/>
      <c r="L139" s="79">
        <v>1</v>
      </c>
      <c r="M139" s="40"/>
      <c r="N139" s="40"/>
      <c r="O139" s="12"/>
      <c r="P139" s="12"/>
      <c r="Q139" s="18"/>
      <c r="R139" s="14"/>
      <c r="S139" s="14"/>
    </row>
    <row r="140" spans="1:19" outlineLevel="1">
      <c r="A140" s="7"/>
      <c r="B140" s="7"/>
      <c r="C140" s="7"/>
      <c r="D140" s="49"/>
      <c r="E140" s="77"/>
      <c r="F140" s="77"/>
      <c r="G140" s="77"/>
      <c r="H140" s="11"/>
      <c r="I140" s="66"/>
      <c r="J140" s="11"/>
      <c r="K140" s="11"/>
      <c r="L140" s="79"/>
      <c r="M140" s="40"/>
      <c r="N140" s="40"/>
      <c r="O140" s="12"/>
      <c r="P140" s="12"/>
      <c r="Q140" s="18"/>
      <c r="R140" s="14"/>
      <c r="S140" s="14"/>
    </row>
    <row r="141" spans="1:19" ht="15.75" outlineLevel="1">
      <c r="A141" s="7"/>
      <c r="B141" s="7">
        <v>15</v>
      </c>
      <c r="C141" s="9" t="s">
        <v>112</v>
      </c>
      <c r="D141" s="28" t="s">
        <v>236</v>
      </c>
      <c r="E141" s="3"/>
      <c r="F141" s="28" t="s">
        <v>531</v>
      </c>
      <c r="G141" s="3"/>
      <c r="H141" s="11"/>
      <c r="I141" s="80">
        <f>IF(ISERROR(SUMPRODUCT(I143:I148,L143:L148/SUM(L143:L148))),"Priorität eingeben",SUMPRODUCT(I143:I148,L143:L148/SUM(L143:L148)))</f>
        <v>0</v>
      </c>
      <c r="J141" s="11"/>
      <c r="K141" s="11"/>
      <c r="L141" s="79"/>
      <c r="M141" s="40"/>
      <c r="N141" s="40"/>
      <c r="O141" s="12"/>
      <c r="P141" s="12"/>
      <c r="Q141" s="18"/>
      <c r="R141" s="14"/>
      <c r="S141" s="14"/>
    </row>
    <row r="142" spans="1:19" ht="25.5" outlineLevel="1">
      <c r="A142" s="7"/>
      <c r="B142" s="7">
        <v>15</v>
      </c>
      <c r="C142" s="24" t="s">
        <v>113</v>
      </c>
      <c r="D142" s="16" t="s">
        <v>915</v>
      </c>
      <c r="E142" s="3"/>
      <c r="F142" s="16" t="s">
        <v>532</v>
      </c>
      <c r="G142" s="3"/>
      <c r="H142" s="11"/>
      <c r="I142" s="65"/>
      <c r="J142" s="11"/>
      <c r="K142" s="11"/>
      <c r="L142" s="79"/>
      <c r="M142" s="40"/>
      <c r="N142" s="40"/>
      <c r="O142" s="12"/>
      <c r="P142" s="12"/>
      <c r="Q142" s="18"/>
      <c r="R142" s="14"/>
      <c r="S142" s="14"/>
    </row>
    <row r="143" spans="1:19" ht="76.5" outlineLevel="1">
      <c r="A143" s="7">
        <v>91</v>
      </c>
      <c r="B143" s="7">
        <v>15</v>
      </c>
      <c r="C143" s="7" t="s">
        <v>114</v>
      </c>
      <c r="D143" s="49" t="s">
        <v>916</v>
      </c>
      <c r="E143" s="43" t="s">
        <v>918</v>
      </c>
      <c r="F143" s="70" t="s">
        <v>533</v>
      </c>
      <c r="G143" s="70" t="s">
        <v>534</v>
      </c>
      <c r="H143" s="11"/>
      <c r="I143" s="66">
        <v>0</v>
      </c>
      <c r="J143" s="11"/>
      <c r="K143" s="11"/>
      <c r="L143" s="79">
        <v>1</v>
      </c>
      <c r="M143" s="41"/>
      <c r="N143" s="41"/>
      <c r="O143" s="12"/>
      <c r="P143" s="12"/>
      <c r="Q143" s="18"/>
      <c r="R143" s="14"/>
      <c r="S143" s="14"/>
    </row>
    <row r="144" spans="1:19" ht="89.25" outlineLevel="1">
      <c r="A144" s="7">
        <v>92</v>
      </c>
      <c r="B144" s="7">
        <v>15</v>
      </c>
      <c r="C144" s="7" t="s">
        <v>115</v>
      </c>
      <c r="D144" s="49" t="s">
        <v>917</v>
      </c>
      <c r="E144" s="43" t="s">
        <v>919</v>
      </c>
      <c r="F144" s="70" t="s">
        <v>535</v>
      </c>
      <c r="G144" s="70" t="s">
        <v>536</v>
      </c>
      <c r="H144" s="11"/>
      <c r="I144" s="66">
        <v>0</v>
      </c>
      <c r="J144" s="11"/>
      <c r="K144" s="11"/>
      <c r="L144" s="79">
        <v>1</v>
      </c>
      <c r="M144" s="41"/>
      <c r="N144" s="41"/>
      <c r="O144" s="12"/>
      <c r="P144" s="12"/>
      <c r="Q144" s="18"/>
      <c r="R144" s="14"/>
      <c r="S144" s="14"/>
    </row>
    <row r="145" spans="1:19" ht="76.5" outlineLevel="1">
      <c r="A145" s="7">
        <v>93</v>
      </c>
      <c r="B145" s="7">
        <v>15</v>
      </c>
      <c r="C145" s="7" t="s">
        <v>116</v>
      </c>
      <c r="D145" s="49" t="s">
        <v>237</v>
      </c>
      <c r="E145" s="43" t="s">
        <v>920</v>
      </c>
      <c r="F145" s="70" t="s">
        <v>537</v>
      </c>
      <c r="G145" s="70" t="s">
        <v>538</v>
      </c>
      <c r="H145" s="11"/>
      <c r="I145" s="66">
        <v>0</v>
      </c>
      <c r="J145" s="11"/>
      <c r="K145" s="11"/>
      <c r="L145" s="79">
        <v>1</v>
      </c>
      <c r="M145" s="41"/>
      <c r="N145" s="41"/>
      <c r="O145" s="12"/>
      <c r="P145" s="12"/>
      <c r="Q145" s="18"/>
      <c r="R145" s="14"/>
      <c r="S145" s="14"/>
    </row>
    <row r="146" spans="1:19" ht="38.25" outlineLevel="1">
      <c r="A146" s="7"/>
      <c r="B146" s="7">
        <v>15</v>
      </c>
      <c r="C146" s="24" t="s">
        <v>117</v>
      </c>
      <c r="D146" s="16" t="s">
        <v>921</v>
      </c>
      <c r="E146" s="3"/>
      <c r="F146" s="16" t="s">
        <v>539</v>
      </c>
      <c r="G146" s="3"/>
      <c r="H146" s="11"/>
      <c r="I146" s="65"/>
      <c r="J146" s="11"/>
      <c r="K146" s="11"/>
      <c r="L146" s="79"/>
      <c r="M146" s="40"/>
      <c r="N146" s="40"/>
      <c r="O146" s="12"/>
      <c r="P146" s="12"/>
      <c r="Q146" s="18"/>
      <c r="R146" s="14"/>
      <c r="S146" s="14"/>
    </row>
    <row r="147" spans="1:19" ht="38.25" outlineLevel="1">
      <c r="A147" s="7">
        <v>94</v>
      </c>
      <c r="B147" s="7">
        <v>15</v>
      </c>
      <c r="C147" s="7" t="s">
        <v>118</v>
      </c>
      <c r="D147" s="49" t="s">
        <v>922</v>
      </c>
      <c r="E147" s="43" t="s">
        <v>980</v>
      </c>
      <c r="F147" s="70" t="s">
        <v>540</v>
      </c>
      <c r="G147" s="70" t="s">
        <v>541</v>
      </c>
      <c r="H147" s="11"/>
      <c r="I147" s="66">
        <v>0</v>
      </c>
      <c r="J147" s="11"/>
      <c r="K147" s="11"/>
      <c r="L147" s="79">
        <v>1</v>
      </c>
      <c r="M147" s="41"/>
      <c r="N147" s="41"/>
      <c r="O147" s="12"/>
      <c r="P147" s="12"/>
      <c r="Q147" s="18"/>
      <c r="R147" s="14"/>
      <c r="S147" s="14"/>
    </row>
    <row r="148" spans="1:19" ht="114.75" outlineLevel="1">
      <c r="A148" s="7">
        <v>95</v>
      </c>
      <c r="B148" s="7">
        <v>15</v>
      </c>
      <c r="C148" s="7" t="s">
        <v>119</v>
      </c>
      <c r="D148" s="49" t="s">
        <v>923</v>
      </c>
      <c r="E148" s="43" t="s">
        <v>981</v>
      </c>
      <c r="F148" s="70" t="s">
        <v>542</v>
      </c>
      <c r="G148" s="70" t="s">
        <v>543</v>
      </c>
      <c r="H148" s="11"/>
      <c r="I148" s="66">
        <v>0</v>
      </c>
      <c r="J148" s="11"/>
      <c r="K148" s="11"/>
      <c r="L148" s="79">
        <v>1</v>
      </c>
      <c r="M148" s="41"/>
      <c r="N148" s="41"/>
      <c r="O148" s="12"/>
      <c r="P148" s="12"/>
      <c r="Q148" s="18"/>
      <c r="R148" s="14"/>
      <c r="S148" s="14"/>
    </row>
    <row r="149" spans="1:19" outlineLevel="1">
      <c r="A149" s="7"/>
      <c r="B149" s="7"/>
      <c r="C149" s="7"/>
      <c r="D149" s="49"/>
      <c r="E149" s="77"/>
      <c r="F149" s="77"/>
      <c r="G149" s="77"/>
      <c r="H149" s="11"/>
      <c r="I149" s="66"/>
      <c r="J149" s="11"/>
      <c r="K149" s="11"/>
      <c r="L149" s="79"/>
      <c r="M149" s="41"/>
      <c r="N149" s="41"/>
      <c r="O149" s="12"/>
      <c r="P149" s="12"/>
      <c r="Q149" s="18"/>
      <c r="R149" s="14"/>
      <c r="S149" s="14"/>
    </row>
    <row r="150" spans="1:19" ht="25.5">
      <c r="A150" s="7"/>
      <c r="B150" s="7">
        <v>16</v>
      </c>
      <c r="C150" s="45" t="s">
        <v>238</v>
      </c>
      <c r="D150" s="46" t="s">
        <v>924</v>
      </c>
      <c r="E150" s="3"/>
      <c r="F150" s="46" t="s">
        <v>544</v>
      </c>
      <c r="G150" s="3"/>
      <c r="H150" s="11"/>
      <c r="I150" s="80">
        <f>IF(ISERROR(SUMPRODUCT(I152:I158,L152:L158/SUM(L152:L158))),"Priorität eingeben",SUMPRODUCT(I152:I158,L152:L158/SUM(L152:L158)))</f>
        <v>0</v>
      </c>
      <c r="J150" s="11"/>
      <c r="K150" s="11"/>
      <c r="L150" s="79"/>
      <c r="M150" s="48"/>
      <c r="N150" s="40"/>
      <c r="O150" s="12"/>
      <c r="P150" s="12"/>
      <c r="Q150" s="18"/>
      <c r="R150" s="27"/>
      <c r="S150" s="14"/>
    </row>
    <row r="151" spans="1:19" ht="38.25">
      <c r="A151" s="7"/>
      <c r="B151" s="7">
        <v>16</v>
      </c>
      <c r="C151" s="24" t="s">
        <v>241</v>
      </c>
      <c r="D151" s="16" t="s">
        <v>925</v>
      </c>
      <c r="E151" s="3"/>
      <c r="F151" s="16" t="s">
        <v>545</v>
      </c>
      <c r="G151" s="3"/>
      <c r="H151" s="11"/>
      <c r="I151" s="66"/>
      <c r="J151" s="11"/>
      <c r="K151" s="11"/>
      <c r="L151" s="79"/>
      <c r="M151" s="48"/>
      <c r="N151" s="40"/>
      <c r="O151" s="12"/>
      <c r="P151" s="12"/>
      <c r="Q151" s="18"/>
      <c r="R151" s="27"/>
      <c r="S151" s="14"/>
    </row>
    <row r="152" spans="1:19" ht="63.75">
      <c r="A152" s="7">
        <v>96</v>
      </c>
      <c r="B152" s="7">
        <v>16</v>
      </c>
      <c r="C152" s="7" t="s">
        <v>242</v>
      </c>
      <c r="D152" s="49" t="s">
        <v>926</v>
      </c>
      <c r="E152" s="43" t="s">
        <v>927</v>
      </c>
      <c r="F152" s="70" t="s">
        <v>546</v>
      </c>
      <c r="G152" s="70" t="s">
        <v>547</v>
      </c>
      <c r="H152" s="11"/>
      <c r="I152" s="66">
        <v>0</v>
      </c>
      <c r="J152" s="11"/>
      <c r="K152" s="11"/>
      <c r="L152" s="79">
        <v>1</v>
      </c>
      <c r="M152" s="48"/>
      <c r="N152" s="40"/>
      <c r="O152" s="12"/>
      <c r="P152" s="12"/>
      <c r="Q152" s="18"/>
      <c r="R152" s="27"/>
      <c r="S152" s="14"/>
    </row>
    <row r="153" spans="1:19" ht="51">
      <c r="A153" s="7">
        <v>97</v>
      </c>
      <c r="B153" s="7">
        <v>16</v>
      </c>
      <c r="C153" s="7" t="s">
        <v>243</v>
      </c>
      <c r="D153" s="49" t="s">
        <v>239</v>
      </c>
      <c r="E153" s="43" t="s">
        <v>932</v>
      </c>
      <c r="F153" s="70" t="s">
        <v>548</v>
      </c>
      <c r="G153" s="70" t="s">
        <v>549</v>
      </c>
      <c r="H153" s="11"/>
      <c r="I153" s="66">
        <v>0</v>
      </c>
      <c r="J153" s="11"/>
      <c r="K153" s="11"/>
      <c r="L153" s="79">
        <v>1</v>
      </c>
      <c r="M153" s="48"/>
      <c r="N153" s="40"/>
      <c r="O153" s="12"/>
      <c r="P153" s="12"/>
      <c r="Q153" s="18"/>
      <c r="R153" s="27"/>
      <c r="S153" s="14"/>
    </row>
    <row r="154" spans="1:19" ht="89.25">
      <c r="A154" s="7">
        <v>98</v>
      </c>
      <c r="B154" s="7">
        <v>16</v>
      </c>
      <c r="C154" s="7" t="s">
        <v>244</v>
      </c>
      <c r="D154" s="49" t="s">
        <v>928</v>
      </c>
      <c r="E154" s="43" t="s">
        <v>933</v>
      </c>
      <c r="F154" s="70" t="s">
        <v>550</v>
      </c>
      <c r="G154" s="70" t="s">
        <v>551</v>
      </c>
      <c r="H154" s="11"/>
      <c r="I154" s="66">
        <v>0</v>
      </c>
      <c r="J154" s="11"/>
      <c r="K154" s="11"/>
      <c r="L154" s="79">
        <v>1</v>
      </c>
      <c r="M154" s="48"/>
      <c r="N154" s="40"/>
      <c r="O154" s="12"/>
      <c r="P154" s="12"/>
      <c r="Q154" s="18"/>
      <c r="R154" s="27"/>
      <c r="S154" s="14"/>
    </row>
    <row r="155" spans="1:19" ht="63.75">
      <c r="A155" s="7">
        <v>99</v>
      </c>
      <c r="B155" s="7">
        <v>16</v>
      </c>
      <c r="C155" s="7" t="s">
        <v>245</v>
      </c>
      <c r="D155" s="49" t="s">
        <v>929</v>
      </c>
      <c r="E155" s="43" t="s">
        <v>934</v>
      </c>
      <c r="F155" s="70" t="s">
        <v>552</v>
      </c>
      <c r="G155" s="70" t="s">
        <v>553</v>
      </c>
      <c r="H155" s="11"/>
      <c r="I155" s="66">
        <v>0</v>
      </c>
      <c r="J155" s="11"/>
      <c r="K155" s="11"/>
      <c r="L155" s="79">
        <v>1</v>
      </c>
      <c r="M155" s="48"/>
      <c r="N155" s="40"/>
      <c r="O155" s="12"/>
      <c r="P155" s="12"/>
      <c r="Q155" s="18"/>
      <c r="R155" s="27"/>
      <c r="S155" s="14"/>
    </row>
    <row r="156" spans="1:19" ht="38.25">
      <c r="A156" s="7">
        <v>100</v>
      </c>
      <c r="B156" s="7">
        <v>16</v>
      </c>
      <c r="C156" s="7" t="s">
        <v>246</v>
      </c>
      <c r="D156" s="49" t="s">
        <v>930</v>
      </c>
      <c r="E156" s="43" t="s">
        <v>935</v>
      </c>
      <c r="F156" s="70" t="s">
        <v>554</v>
      </c>
      <c r="G156" s="70" t="s">
        <v>555</v>
      </c>
      <c r="H156" s="11"/>
      <c r="I156" s="66">
        <v>0</v>
      </c>
      <c r="J156" s="11"/>
      <c r="K156" s="11"/>
      <c r="L156" s="79">
        <v>1</v>
      </c>
      <c r="M156" s="48"/>
      <c r="N156" s="40"/>
      <c r="O156" s="12"/>
      <c r="P156" s="12"/>
      <c r="Q156" s="18"/>
      <c r="R156" s="27"/>
      <c r="S156" s="14"/>
    </row>
    <row r="157" spans="1:19" ht="63.75">
      <c r="A157" s="7">
        <v>101</v>
      </c>
      <c r="B157" s="7">
        <v>16</v>
      </c>
      <c r="C157" s="7" t="s">
        <v>247</v>
      </c>
      <c r="D157" s="49" t="s">
        <v>931</v>
      </c>
      <c r="E157" s="43" t="s">
        <v>936</v>
      </c>
      <c r="F157" s="70" t="s">
        <v>556</v>
      </c>
      <c r="G157" s="70" t="s">
        <v>557</v>
      </c>
      <c r="H157" s="11"/>
      <c r="I157" s="66">
        <v>0</v>
      </c>
      <c r="J157" s="11"/>
      <c r="K157" s="11"/>
      <c r="L157" s="79">
        <v>1</v>
      </c>
      <c r="M157" s="48"/>
      <c r="N157" s="40"/>
      <c r="O157" s="12"/>
      <c r="P157" s="12"/>
      <c r="Q157" s="18"/>
      <c r="R157" s="27"/>
      <c r="S157" s="14"/>
    </row>
    <row r="158" spans="1:19" ht="76.5">
      <c r="A158" s="7">
        <v>102</v>
      </c>
      <c r="B158" s="7">
        <v>16</v>
      </c>
      <c r="C158" s="7" t="s">
        <v>248</v>
      </c>
      <c r="D158" s="49" t="s">
        <v>240</v>
      </c>
      <c r="E158" s="43" t="s">
        <v>937</v>
      </c>
      <c r="F158" s="70" t="s">
        <v>558</v>
      </c>
      <c r="G158" s="70" t="s">
        <v>559</v>
      </c>
      <c r="H158" s="11"/>
      <c r="I158" s="66">
        <v>0</v>
      </c>
      <c r="J158" s="11"/>
      <c r="K158" s="11"/>
      <c r="L158" s="79">
        <v>1</v>
      </c>
      <c r="M158" s="48"/>
      <c r="N158" s="40"/>
      <c r="O158" s="12"/>
      <c r="P158" s="12"/>
      <c r="Q158" s="18"/>
      <c r="R158" s="27"/>
      <c r="S158" s="14"/>
    </row>
    <row r="159" spans="1:19">
      <c r="A159" s="7"/>
      <c r="B159" s="7"/>
      <c r="C159" s="7"/>
      <c r="D159" s="49"/>
      <c r="E159" s="77"/>
      <c r="F159" s="77"/>
      <c r="G159" s="77"/>
      <c r="H159" s="11"/>
      <c r="I159" s="66"/>
      <c r="J159" s="11"/>
      <c r="K159" s="11"/>
      <c r="L159" s="79"/>
      <c r="M159" s="48"/>
      <c r="N159" s="40"/>
      <c r="O159" s="12"/>
      <c r="P159" s="12"/>
      <c r="Q159" s="18"/>
      <c r="R159" s="27"/>
      <c r="S159" s="14"/>
    </row>
    <row r="160" spans="1:19" ht="25.5">
      <c r="A160" s="7"/>
      <c r="B160" s="7">
        <v>17</v>
      </c>
      <c r="C160" s="45" t="s">
        <v>249</v>
      </c>
      <c r="D160" s="46" t="s">
        <v>938</v>
      </c>
      <c r="E160" s="3"/>
      <c r="F160" s="46" t="s">
        <v>560</v>
      </c>
      <c r="G160" s="3"/>
      <c r="H160" s="11"/>
      <c r="I160" s="80">
        <f>IF(ISERROR(SUMPRODUCT(I162:I166,L162:L166/SUM(L162:L166))),"Priorität eingeben",SUMPRODUCT(I162:I166,L162:L166/SUM(L162:L166)))</f>
        <v>0</v>
      </c>
      <c r="J160" s="11"/>
      <c r="K160" s="11"/>
      <c r="L160" s="79"/>
      <c r="M160" s="48"/>
      <c r="N160" s="40"/>
      <c r="O160" s="12"/>
      <c r="P160" s="12"/>
      <c r="Q160" s="18"/>
      <c r="R160" s="27"/>
      <c r="S160" s="14"/>
    </row>
    <row r="161" spans="1:19" ht="25.5">
      <c r="A161" s="7"/>
      <c r="B161" s="7">
        <v>17</v>
      </c>
      <c r="C161" s="24" t="s">
        <v>250</v>
      </c>
      <c r="D161" s="16" t="s">
        <v>939</v>
      </c>
      <c r="E161" s="3"/>
      <c r="F161" s="16" t="s">
        <v>561</v>
      </c>
      <c r="G161" s="3"/>
      <c r="H161" s="11"/>
      <c r="I161" s="66"/>
      <c r="J161" s="11"/>
      <c r="K161" s="11"/>
      <c r="L161" s="79"/>
      <c r="M161" s="48"/>
      <c r="N161" s="40"/>
      <c r="O161" s="12"/>
      <c r="P161" s="12"/>
      <c r="Q161" s="18"/>
      <c r="R161" s="27"/>
      <c r="S161" s="14"/>
    </row>
    <row r="162" spans="1:19" ht="83.25" customHeight="1">
      <c r="A162" s="7">
        <v>103</v>
      </c>
      <c r="B162" s="7">
        <v>17</v>
      </c>
      <c r="C162" s="7" t="s">
        <v>251</v>
      </c>
      <c r="D162" s="49" t="s">
        <v>940</v>
      </c>
      <c r="E162" s="43" t="s">
        <v>943</v>
      </c>
      <c r="F162" s="70" t="s">
        <v>562</v>
      </c>
      <c r="G162" s="70" t="s">
        <v>563</v>
      </c>
      <c r="H162" s="11"/>
      <c r="I162" s="66">
        <v>0</v>
      </c>
      <c r="J162" s="11"/>
      <c r="K162" s="11"/>
      <c r="L162" s="79">
        <v>1</v>
      </c>
      <c r="M162" s="48"/>
      <c r="N162" s="40"/>
      <c r="O162" s="12"/>
      <c r="P162" s="12"/>
      <c r="Q162" s="18"/>
      <c r="R162" s="27"/>
      <c r="S162" s="14"/>
    </row>
    <row r="163" spans="1:19" ht="76.5">
      <c r="A163" s="7">
        <v>104</v>
      </c>
      <c r="B163" s="7">
        <v>17</v>
      </c>
      <c r="C163" s="7" t="s">
        <v>252</v>
      </c>
      <c r="D163" s="49" t="s">
        <v>941</v>
      </c>
      <c r="E163" s="43" t="s">
        <v>982</v>
      </c>
      <c r="F163" s="70" t="s">
        <v>564</v>
      </c>
      <c r="G163" s="70" t="s">
        <v>565</v>
      </c>
      <c r="H163" s="11"/>
      <c r="I163" s="66">
        <v>0</v>
      </c>
      <c r="J163" s="11"/>
      <c r="K163" s="11"/>
      <c r="L163" s="79">
        <v>1</v>
      </c>
      <c r="M163" s="48"/>
      <c r="N163" s="40"/>
      <c r="O163" s="12"/>
      <c r="P163" s="12"/>
      <c r="Q163" s="18"/>
      <c r="R163" s="27"/>
      <c r="S163" s="14"/>
    </row>
    <row r="164" spans="1:19" ht="76.5">
      <c r="A164" s="7">
        <v>105</v>
      </c>
      <c r="B164" s="7">
        <v>17</v>
      </c>
      <c r="C164" s="7" t="s">
        <v>253</v>
      </c>
      <c r="D164" s="49" t="s">
        <v>942</v>
      </c>
      <c r="E164" s="43" t="s">
        <v>983</v>
      </c>
      <c r="F164" s="70" t="s">
        <v>566</v>
      </c>
      <c r="G164" s="70" t="s">
        <v>567</v>
      </c>
      <c r="H164" s="11"/>
      <c r="I164" s="66">
        <v>0</v>
      </c>
      <c r="J164" s="11"/>
      <c r="K164" s="11"/>
      <c r="L164" s="79">
        <v>1</v>
      </c>
      <c r="M164" s="48"/>
      <c r="N164" s="40"/>
      <c r="O164" s="12"/>
      <c r="P164" s="12"/>
      <c r="Q164" s="18"/>
      <c r="R164" s="27"/>
      <c r="S164" s="14"/>
    </row>
    <row r="165" spans="1:19">
      <c r="A165" s="7"/>
      <c r="B165" s="7">
        <v>17</v>
      </c>
      <c r="C165" s="24" t="s">
        <v>255</v>
      </c>
      <c r="D165" s="16" t="s">
        <v>254</v>
      </c>
      <c r="E165" s="3"/>
      <c r="F165" s="16" t="s">
        <v>568</v>
      </c>
      <c r="G165" s="3"/>
      <c r="H165" s="11"/>
      <c r="I165" s="66"/>
      <c r="J165" s="11"/>
      <c r="K165" s="11"/>
      <c r="L165" s="79"/>
      <c r="M165" s="48"/>
      <c r="N165" s="40"/>
      <c r="O165" s="12"/>
      <c r="P165" s="12"/>
      <c r="Q165" s="18"/>
      <c r="R165" s="27"/>
      <c r="S165" s="14"/>
    </row>
    <row r="166" spans="1:19" ht="63.75">
      <c r="A166" s="7">
        <v>106</v>
      </c>
      <c r="B166" s="7">
        <v>17</v>
      </c>
      <c r="C166" s="7" t="s">
        <v>256</v>
      </c>
      <c r="D166" s="49" t="s">
        <v>257</v>
      </c>
      <c r="E166" s="43" t="s">
        <v>944</v>
      </c>
      <c r="F166" s="70" t="s">
        <v>569</v>
      </c>
      <c r="G166" s="70" t="s">
        <v>570</v>
      </c>
      <c r="H166" s="11"/>
      <c r="I166" s="66">
        <v>0</v>
      </c>
      <c r="J166" s="11"/>
      <c r="K166" s="11"/>
      <c r="L166" s="79">
        <v>1</v>
      </c>
      <c r="M166" s="48"/>
      <c r="N166" s="40"/>
      <c r="O166" s="12"/>
      <c r="P166" s="12"/>
      <c r="Q166" s="18"/>
      <c r="R166" s="27"/>
      <c r="S166" s="14"/>
    </row>
    <row r="167" spans="1:19">
      <c r="A167" s="7"/>
      <c r="B167" s="7"/>
      <c r="C167" s="7"/>
      <c r="D167" s="49"/>
      <c r="E167" s="77"/>
      <c r="F167" s="77"/>
      <c r="G167" s="77"/>
      <c r="H167" s="11"/>
      <c r="I167" s="66"/>
      <c r="J167" s="11"/>
      <c r="K167" s="11"/>
      <c r="L167" s="79"/>
      <c r="M167" s="48"/>
      <c r="N167" s="40"/>
      <c r="O167" s="12"/>
      <c r="P167" s="12"/>
      <c r="Q167" s="18"/>
      <c r="R167" s="27"/>
      <c r="S167" s="14"/>
    </row>
    <row r="168" spans="1:19">
      <c r="A168" s="7"/>
      <c r="B168" s="7">
        <v>18</v>
      </c>
      <c r="C168" s="45" t="s">
        <v>258</v>
      </c>
      <c r="D168" s="46" t="s">
        <v>571</v>
      </c>
      <c r="E168" s="3"/>
      <c r="F168" s="46" t="s">
        <v>571</v>
      </c>
      <c r="G168" s="3"/>
      <c r="H168" s="11"/>
      <c r="I168" s="80">
        <f>IF(ISERROR(SUMPRODUCT(I170:I178,L170:L178/SUM(L170:L178))),"Priorität eingeben",SUMPRODUCT(I170:I178,L170:L178/SUM(L170:L178)))</f>
        <v>0</v>
      </c>
      <c r="J168" s="11"/>
      <c r="K168" s="11"/>
      <c r="L168" s="79"/>
      <c r="M168" s="48"/>
      <c r="N168" s="40"/>
      <c r="O168" s="12"/>
      <c r="P168" s="12"/>
      <c r="Q168" s="18"/>
      <c r="R168" s="27"/>
      <c r="S168" s="14"/>
    </row>
    <row r="169" spans="1:19" ht="25.5">
      <c r="A169" s="7"/>
      <c r="B169" s="7">
        <v>18</v>
      </c>
      <c r="C169" s="24" t="s">
        <v>259</v>
      </c>
      <c r="D169" s="16" t="s">
        <v>266</v>
      </c>
      <c r="E169" s="3"/>
      <c r="F169" s="16" t="s">
        <v>572</v>
      </c>
      <c r="G169" s="3"/>
      <c r="H169" s="11"/>
      <c r="I169" s="66"/>
      <c r="J169" s="11"/>
      <c r="K169" s="11"/>
      <c r="L169" s="79"/>
      <c r="M169" s="48"/>
      <c r="N169" s="40"/>
      <c r="O169" s="12"/>
      <c r="P169" s="12"/>
      <c r="Q169" s="18"/>
      <c r="R169" s="27"/>
      <c r="S169" s="14"/>
    </row>
    <row r="170" spans="1:19" ht="102">
      <c r="A170" s="7">
        <v>107</v>
      </c>
      <c r="B170" s="7">
        <v>18</v>
      </c>
      <c r="C170" s="7" t="s">
        <v>260</v>
      </c>
      <c r="D170" s="49" t="s">
        <v>945</v>
      </c>
      <c r="E170" s="43" t="s">
        <v>948</v>
      </c>
      <c r="F170" s="70" t="s">
        <v>574</v>
      </c>
      <c r="G170" s="70" t="s">
        <v>573</v>
      </c>
      <c r="H170" s="11"/>
      <c r="I170" s="66">
        <v>0</v>
      </c>
      <c r="J170" s="11"/>
      <c r="K170" s="11"/>
      <c r="L170" s="79">
        <v>1</v>
      </c>
      <c r="M170" s="48"/>
      <c r="N170" s="40"/>
      <c r="O170" s="12"/>
      <c r="P170" s="12"/>
      <c r="Q170" s="18"/>
      <c r="R170" s="27"/>
      <c r="S170" s="14"/>
    </row>
    <row r="171" spans="1:19" ht="76.5">
      <c r="A171" s="7">
        <v>108</v>
      </c>
      <c r="B171" s="7">
        <v>18</v>
      </c>
      <c r="C171" s="7" t="s">
        <v>261</v>
      </c>
      <c r="D171" s="49" t="s">
        <v>946</v>
      </c>
      <c r="E171" s="43" t="s">
        <v>949</v>
      </c>
      <c r="F171" s="70" t="s">
        <v>575</v>
      </c>
      <c r="G171" s="70" t="s">
        <v>576</v>
      </c>
      <c r="H171" s="11"/>
      <c r="I171" s="66">
        <v>0</v>
      </c>
      <c r="J171" s="11"/>
      <c r="K171" s="11"/>
      <c r="L171" s="79">
        <v>1</v>
      </c>
      <c r="M171" s="48"/>
      <c r="N171" s="40"/>
      <c r="O171" s="12"/>
      <c r="P171" s="12"/>
      <c r="Q171" s="18"/>
      <c r="R171" s="27"/>
      <c r="S171" s="14"/>
    </row>
    <row r="172" spans="1:19" ht="89.25">
      <c r="A172" s="7">
        <v>109</v>
      </c>
      <c r="B172" s="7">
        <v>18</v>
      </c>
      <c r="C172" s="7" t="s">
        <v>263</v>
      </c>
      <c r="D172" s="49" t="s">
        <v>262</v>
      </c>
      <c r="E172" s="43" t="s">
        <v>984</v>
      </c>
      <c r="F172" s="70" t="s">
        <v>577</v>
      </c>
      <c r="G172" s="70" t="s">
        <v>578</v>
      </c>
      <c r="H172" s="11"/>
      <c r="I172" s="66">
        <v>0</v>
      </c>
      <c r="J172" s="11"/>
      <c r="K172" s="11"/>
      <c r="L172" s="79">
        <v>1</v>
      </c>
      <c r="M172" s="48"/>
      <c r="N172" s="40"/>
      <c r="O172" s="12"/>
      <c r="P172" s="12"/>
      <c r="Q172" s="18"/>
      <c r="R172" s="27"/>
      <c r="S172" s="14"/>
    </row>
    <row r="173" spans="1:19" ht="63.75">
      <c r="A173" s="7">
        <v>110</v>
      </c>
      <c r="B173" s="7">
        <v>18</v>
      </c>
      <c r="C173" s="7" t="s">
        <v>264</v>
      </c>
      <c r="D173" s="49" t="s">
        <v>947</v>
      </c>
      <c r="E173" s="43" t="s">
        <v>950</v>
      </c>
      <c r="F173" s="70" t="s">
        <v>579</v>
      </c>
      <c r="G173" s="70" t="s">
        <v>580</v>
      </c>
      <c r="H173" s="11"/>
      <c r="I173" s="66">
        <v>0</v>
      </c>
      <c r="J173" s="11"/>
      <c r="K173" s="11"/>
      <c r="L173" s="79">
        <v>1</v>
      </c>
      <c r="M173" s="48"/>
      <c r="N173" s="40"/>
      <c r="O173" s="12"/>
      <c r="P173" s="12"/>
      <c r="Q173" s="18"/>
      <c r="R173" s="27"/>
      <c r="S173" s="14"/>
    </row>
    <row r="174" spans="1:19" ht="51">
      <c r="A174" s="7">
        <v>111</v>
      </c>
      <c r="B174" s="7">
        <v>18</v>
      </c>
      <c r="C174" s="7" t="s">
        <v>265</v>
      </c>
      <c r="D174" s="49" t="s">
        <v>985</v>
      </c>
      <c r="E174" s="43" t="s">
        <v>986</v>
      </c>
      <c r="F174" s="70" t="s">
        <v>581</v>
      </c>
      <c r="G174" s="70" t="s">
        <v>582</v>
      </c>
      <c r="H174" s="11"/>
      <c r="I174" s="66">
        <v>0</v>
      </c>
      <c r="J174" s="11"/>
      <c r="K174" s="11"/>
      <c r="L174" s="79">
        <v>1</v>
      </c>
      <c r="M174" s="48"/>
      <c r="N174" s="40"/>
      <c r="O174" s="12"/>
      <c r="P174" s="12"/>
      <c r="Q174" s="18"/>
      <c r="R174" s="27"/>
      <c r="S174" s="14"/>
    </row>
    <row r="175" spans="1:19" ht="25.5">
      <c r="A175" s="7"/>
      <c r="B175" s="7">
        <v>18</v>
      </c>
      <c r="C175" s="24" t="s">
        <v>267</v>
      </c>
      <c r="D175" s="16" t="s">
        <v>951</v>
      </c>
      <c r="E175" s="3"/>
      <c r="F175" s="16" t="s">
        <v>583</v>
      </c>
      <c r="G175" s="3"/>
      <c r="H175" s="11"/>
      <c r="I175" s="66"/>
      <c r="J175" s="11"/>
      <c r="K175" s="11"/>
      <c r="L175" s="79"/>
      <c r="M175" s="48"/>
      <c r="N175" s="40"/>
      <c r="O175" s="12"/>
      <c r="P175" s="12"/>
      <c r="Q175" s="18"/>
      <c r="R175" s="27"/>
      <c r="S175" s="14"/>
    </row>
    <row r="176" spans="1:19" ht="114.75">
      <c r="A176" s="7">
        <v>112</v>
      </c>
      <c r="B176" s="7">
        <v>18</v>
      </c>
      <c r="C176" s="7" t="s">
        <v>268</v>
      </c>
      <c r="D176" s="49" t="s">
        <v>952</v>
      </c>
      <c r="E176" s="43" t="s">
        <v>987</v>
      </c>
      <c r="F176" s="70" t="s">
        <v>584</v>
      </c>
      <c r="G176" s="70" t="s">
        <v>585</v>
      </c>
      <c r="H176" s="11"/>
      <c r="I176" s="66">
        <v>0</v>
      </c>
      <c r="J176" s="11"/>
      <c r="K176" s="11"/>
      <c r="L176" s="79">
        <v>1</v>
      </c>
      <c r="M176" s="48"/>
      <c r="N176" s="40"/>
      <c r="O176" s="12"/>
      <c r="P176" s="12"/>
      <c r="Q176" s="18"/>
      <c r="R176" s="27"/>
      <c r="S176" s="14"/>
    </row>
    <row r="177" spans="1:19" ht="89.25">
      <c r="A177" s="7">
        <v>113</v>
      </c>
      <c r="B177" s="7">
        <v>18</v>
      </c>
      <c r="C177" s="7" t="s">
        <v>269</v>
      </c>
      <c r="D177" s="49" t="s">
        <v>953</v>
      </c>
      <c r="E177" s="43" t="s">
        <v>988</v>
      </c>
      <c r="F177" s="70" t="s">
        <v>586</v>
      </c>
      <c r="G177" s="70" t="s">
        <v>587</v>
      </c>
      <c r="H177" s="11"/>
      <c r="I177" s="66">
        <v>0</v>
      </c>
      <c r="J177" s="11"/>
      <c r="K177" s="11"/>
      <c r="L177" s="79">
        <v>1</v>
      </c>
      <c r="M177" s="48"/>
      <c r="N177" s="40"/>
      <c r="O177" s="12"/>
      <c r="P177" s="12"/>
      <c r="Q177" s="18"/>
      <c r="R177" s="27"/>
      <c r="S177" s="14"/>
    </row>
    <row r="178" spans="1:19" ht="51">
      <c r="A178" s="7">
        <v>114</v>
      </c>
      <c r="B178" s="7">
        <v>18</v>
      </c>
      <c r="C178" s="7" t="s">
        <v>270</v>
      </c>
      <c r="D178" s="49" t="s">
        <v>954</v>
      </c>
      <c r="E178" s="43" t="s">
        <v>989</v>
      </c>
      <c r="F178" s="70" t="s">
        <v>588</v>
      </c>
      <c r="G178" s="70" t="s">
        <v>589</v>
      </c>
      <c r="H178" s="11"/>
      <c r="I178" s="66">
        <v>0</v>
      </c>
      <c r="J178" s="11"/>
      <c r="K178" s="11"/>
      <c r="L178" s="79">
        <v>1</v>
      </c>
      <c r="M178" s="48"/>
      <c r="N178" s="40"/>
      <c r="O178" s="12"/>
      <c r="P178" s="12"/>
      <c r="Q178" s="18"/>
      <c r="R178" s="27"/>
      <c r="S178" s="14"/>
    </row>
  </sheetData>
  <dataConsolidate/>
  <conditionalFormatting sqref="I40 I36 I160:I178 I121:I149 I116:I119 I112:I114 I65:I109 I45:I57 I3:I31">
    <cfRule type="colorScale" priority="99">
      <colorScale>
        <cfvo type="num" val="0"/>
        <cfvo type="num" val="0.5"/>
        <cfvo type="num" val="1"/>
        <color rgb="FFF8696B"/>
        <color rgb="FFFFEB84"/>
        <color rgb="FF63BE7B"/>
      </colorScale>
    </cfRule>
  </conditionalFormatting>
  <conditionalFormatting sqref="M3:N75 O76 M77:N131 O132 M133:N169 M171:N178">
    <cfRule type="expression" dxfId="41" priority="101" stopIfTrue="1">
      <formula>$J3="x"</formula>
    </cfRule>
  </conditionalFormatting>
  <conditionalFormatting sqref="O3:O75 O77:O131 M170:N170 O133:O169 O171:O178">
    <cfRule type="expression" dxfId="40" priority="100" stopIfTrue="1">
      <formula>$K3="x"</formula>
    </cfRule>
  </conditionalFormatting>
  <conditionalFormatting sqref="I32:I34">
    <cfRule type="colorScale" priority="93">
      <colorScale>
        <cfvo type="num" val="0"/>
        <cfvo type="num" val="0.5"/>
        <cfvo type="num" val="1"/>
        <color rgb="FFF8696B"/>
        <color rgb="FFFFEB84"/>
        <color rgb="FF63BE7B"/>
      </colorScale>
    </cfRule>
  </conditionalFormatting>
  <conditionalFormatting sqref="I35">
    <cfRule type="colorScale" priority="90">
      <colorScale>
        <cfvo type="num" val="0"/>
        <cfvo type="num" val="0.5"/>
        <cfvo type="num" val="1"/>
        <color rgb="FFF8696B"/>
        <color rgb="FFFFEB84"/>
        <color rgb="FF63BE7B"/>
      </colorScale>
    </cfRule>
  </conditionalFormatting>
  <conditionalFormatting sqref="I37:I38">
    <cfRule type="colorScale" priority="87">
      <colorScale>
        <cfvo type="num" val="0"/>
        <cfvo type="num" val="0.5"/>
        <cfvo type="num" val="1"/>
        <color rgb="FFF8696B"/>
        <color rgb="FFFFEB84"/>
        <color rgb="FF63BE7B"/>
      </colorScale>
    </cfRule>
  </conditionalFormatting>
  <conditionalFormatting sqref="I39">
    <cfRule type="colorScale" priority="84">
      <colorScale>
        <cfvo type="num" val="0"/>
        <cfvo type="num" val="0.5"/>
        <cfvo type="num" val="1"/>
        <color rgb="FFF8696B"/>
        <color rgb="FFFFEB84"/>
        <color rgb="FF63BE7B"/>
      </colorScale>
    </cfRule>
  </conditionalFormatting>
  <conditionalFormatting sqref="I41">
    <cfRule type="colorScale" priority="81">
      <colorScale>
        <cfvo type="num" val="0"/>
        <cfvo type="num" val="0.5"/>
        <cfvo type="num" val="1"/>
        <color rgb="FFF8696B"/>
        <color rgb="FFFFEB84"/>
        <color rgb="FF63BE7B"/>
      </colorScale>
    </cfRule>
  </conditionalFormatting>
  <conditionalFormatting sqref="I42:I44">
    <cfRule type="colorScale" priority="78">
      <colorScale>
        <cfvo type="num" val="0"/>
        <cfvo type="num" val="0.5"/>
        <cfvo type="num" val="1"/>
        <color rgb="FFF8696B"/>
        <color rgb="FFFFEB84"/>
        <color rgb="FF63BE7B"/>
      </colorScale>
    </cfRule>
  </conditionalFormatting>
  <conditionalFormatting sqref="I64">
    <cfRule type="colorScale" priority="73">
      <colorScale>
        <cfvo type="num" val="0"/>
        <cfvo type="num" val="0.5"/>
        <cfvo type="num" val="1"/>
        <color rgb="FFF8696B"/>
        <color rgb="FFFFEB84"/>
        <color rgb="FF63BE7B"/>
      </colorScale>
    </cfRule>
  </conditionalFormatting>
  <conditionalFormatting sqref="I111">
    <cfRule type="colorScale" priority="68">
      <colorScale>
        <cfvo type="num" val="0"/>
        <cfvo type="num" val="0.5"/>
        <cfvo type="num" val="1"/>
        <color rgb="FFF8696B"/>
        <color rgb="FFFFEB84"/>
        <color rgb="FF63BE7B"/>
      </colorScale>
    </cfRule>
  </conditionalFormatting>
  <conditionalFormatting sqref="I150:I159">
    <cfRule type="colorScale" priority="56">
      <colorScale>
        <cfvo type="num" val="0"/>
        <cfvo type="num" val="0.5"/>
        <cfvo type="num" val="1"/>
        <color rgb="FFF8696B"/>
        <color rgb="FFFFEB84"/>
        <color rgb="FF63BE7B"/>
      </colorScale>
    </cfRule>
  </conditionalFormatting>
  <conditionalFormatting sqref="I39">
    <cfRule type="colorScale" priority="46">
      <colorScale>
        <cfvo type="num" val="0"/>
        <cfvo type="num" val="0.5"/>
        <cfvo type="num" val="1"/>
        <color rgb="FFF8696B"/>
        <color rgb="FFFFEB84"/>
        <color rgb="FF63BE7B"/>
      </colorScale>
    </cfRule>
  </conditionalFormatting>
  <conditionalFormatting sqref="M76:N76 M132:N132">
    <cfRule type="expression" dxfId="39" priority="375" stopIfTrue="1">
      <formula>#REF!="x"</formula>
    </cfRule>
  </conditionalFormatting>
  <conditionalFormatting sqref="O170">
    <cfRule type="expression" dxfId="38" priority="379" stopIfTrue="1">
      <formula>#REF!="x"</formula>
    </cfRule>
  </conditionalFormatting>
  <conditionalFormatting sqref="M2:N2">
    <cfRule type="expression" dxfId="37" priority="39" stopIfTrue="1">
      <formula>$J2="x"</formula>
    </cfRule>
  </conditionalFormatting>
  <conditionalFormatting sqref="I150">
    <cfRule type="colorScale" priority="38">
      <colorScale>
        <cfvo type="num" val="0"/>
        <cfvo type="num" val="0.5"/>
        <cfvo type="num" val="1"/>
        <color rgb="FFF8696B"/>
        <color rgb="FFFFEB84"/>
        <color rgb="FF63BE7B"/>
      </colorScale>
    </cfRule>
  </conditionalFormatting>
  <conditionalFormatting sqref="I160">
    <cfRule type="colorScale" priority="37">
      <colorScale>
        <cfvo type="num" val="0"/>
        <cfvo type="num" val="0.5"/>
        <cfvo type="num" val="1"/>
        <color rgb="FFF8696B"/>
        <color rgb="FFFFEB84"/>
        <color rgb="FF63BE7B"/>
      </colorScale>
    </cfRule>
  </conditionalFormatting>
  <conditionalFormatting sqref="I160">
    <cfRule type="colorScale" priority="36">
      <colorScale>
        <cfvo type="num" val="0"/>
        <cfvo type="num" val="0.5"/>
        <cfvo type="num" val="1"/>
        <color rgb="FFF8696B"/>
        <color rgb="FFFFEB84"/>
        <color rgb="FF63BE7B"/>
      </colorScale>
    </cfRule>
  </conditionalFormatting>
  <conditionalFormatting sqref="I168">
    <cfRule type="colorScale" priority="35">
      <colorScale>
        <cfvo type="num" val="0"/>
        <cfvo type="num" val="0.5"/>
        <cfvo type="num" val="1"/>
        <color rgb="FFF8696B"/>
        <color rgb="FFFFEB84"/>
        <color rgb="FF63BE7B"/>
      </colorScale>
    </cfRule>
  </conditionalFormatting>
  <conditionalFormatting sqref="I168">
    <cfRule type="colorScale" priority="34">
      <colorScale>
        <cfvo type="num" val="0"/>
        <cfvo type="num" val="0.5"/>
        <cfvo type="num" val="1"/>
        <color rgb="FFF8696B"/>
        <color rgb="FFFFEB84"/>
        <color rgb="FF63BE7B"/>
      </colorScale>
    </cfRule>
  </conditionalFormatting>
  <conditionalFormatting sqref="I160">
    <cfRule type="colorScale" priority="33">
      <colorScale>
        <cfvo type="num" val="0"/>
        <cfvo type="num" val="0.5"/>
        <cfvo type="num" val="1"/>
        <color rgb="FFF8696B"/>
        <color rgb="FFFFEB84"/>
        <color rgb="FF63BE7B"/>
      </colorScale>
    </cfRule>
  </conditionalFormatting>
  <conditionalFormatting sqref="I160">
    <cfRule type="colorScale" priority="32">
      <colorScale>
        <cfvo type="num" val="0"/>
        <cfvo type="num" val="0.5"/>
        <cfvo type="num" val="1"/>
        <color rgb="FFF8696B"/>
        <color rgb="FFFFEB84"/>
        <color rgb="FF63BE7B"/>
      </colorScale>
    </cfRule>
  </conditionalFormatting>
  <conditionalFormatting sqref="I158">
    <cfRule type="colorScale" priority="31">
      <colorScale>
        <cfvo type="num" val="0"/>
        <cfvo type="num" val="0.5"/>
        <cfvo type="num" val="1"/>
        <color rgb="FFF8696B"/>
        <color rgb="FFFFEB84"/>
        <color rgb="FF63BE7B"/>
      </colorScale>
    </cfRule>
  </conditionalFormatting>
  <conditionalFormatting sqref="I157">
    <cfRule type="colorScale" priority="30">
      <colorScale>
        <cfvo type="num" val="0"/>
        <cfvo type="num" val="0.5"/>
        <cfvo type="num" val="1"/>
        <color rgb="FFF8696B"/>
        <color rgb="FFFFEB84"/>
        <color rgb="FF63BE7B"/>
      </colorScale>
    </cfRule>
  </conditionalFormatting>
  <conditionalFormatting sqref="I156">
    <cfRule type="colorScale" priority="29">
      <colorScale>
        <cfvo type="num" val="0"/>
        <cfvo type="num" val="0.5"/>
        <cfvo type="num" val="1"/>
        <color rgb="FFF8696B"/>
        <color rgb="FFFFEB84"/>
        <color rgb="FF63BE7B"/>
      </colorScale>
    </cfRule>
  </conditionalFormatting>
  <conditionalFormatting sqref="I155">
    <cfRule type="colorScale" priority="28">
      <colorScale>
        <cfvo type="num" val="0"/>
        <cfvo type="num" val="0.5"/>
        <cfvo type="num" val="1"/>
        <color rgb="FFF8696B"/>
        <color rgb="FFFFEB84"/>
        <color rgb="FF63BE7B"/>
      </colorScale>
    </cfRule>
  </conditionalFormatting>
  <conditionalFormatting sqref="I153">
    <cfRule type="colorScale" priority="27">
      <colorScale>
        <cfvo type="num" val="0"/>
        <cfvo type="num" val="0.5"/>
        <cfvo type="num" val="1"/>
        <color rgb="FFF8696B"/>
        <color rgb="FFFFEB84"/>
        <color rgb="FF63BE7B"/>
      </colorScale>
    </cfRule>
  </conditionalFormatting>
  <conditionalFormatting sqref="I154">
    <cfRule type="colorScale" priority="26">
      <colorScale>
        <cfvo type="num" val="0"/>
        <cfvo type="num" val="0.5"/>
        <cfvo type="num" val="1"/>
        <color rgb="FFF8696B"/>
        <color rgb="FFFFEB84"/>
        <color rgb="FF63BE7B"/>
      </colorScale>
    </cfRule>
  </conditionalFormatting>
  <conditionalFormatting sqref="I152">
    <cfRule type="colorScale" priority="25">
      <colorScale>
        <cfvo type="num" val="0"/>
        <cfvo type="num" val="0.5"/>
        <cfvo type="num" val="1"/>
        <color rgb="FFF8696B"/>
        <color rgb="FFFFEB84"/>
        <color rgb="FF63BE7B"/>
      </colorScale>
    </cfRule>
  </conditionalFormatting>
  <conditionalFormatting sqref="I120">
    <cfRule type="colorScale" priority="22">
      <colorScale>
        <cfvo type="num" val="0"/>
        <cfvo type="num" val="0.5"/>
        <cfvo type="num" val="1"/>
        <color rgb="FFF8696B"/>
        <color rgb="FFFFEB84"/>
        <color rgb="FF63BE7B"/>
      </colorScale>
    </cfRule>
  </conditionalFormatting>
  <conditionalFormatting sqref="I115">
    <cfRule type="colorScale" priority="19">
      <colorScale>
        <cfvo type="num" val="0"/>
        <cfvo type="num" val="0.5"/>
        <cfvo type="num" val="1"/>
        <color rgb="FFF8696B"/>
        <color rgb="FFFFEB84"/>
        <color rgb="FF63BE7B"/>
      </colorScale>
    </cfRule>
  </conditionalFormatting>
  <conditionalFormatting sqref="I110">
    <cfRule type="colorScale" priority="16">
      <colorScale>
        <cfvo type="num" val="0"/>
        <cfvo type="num" val="0.5"/>
        <cfvo type="num" val="1"/>
        <color rgb="FFF8696B"/>
        <color rgb="FFFFEB84"/>
        <color rgb="FF63BE7B"/>
      </colorScale>
    </cfRule>
  </conditionalFormatting>
  <conditionalFormatting sqref="I59:I63">
    <cfRule type="colorScale" priority="11">
      <colorScale>
        <cfvo type="num" val="0"/>
        <cfvo type="num" val="0.5"/>
        <cfvo type="num" val="1"/>
        <color rgb="FFF8696B"/>
        <color rgb="FFFFEB84"/>
        <color rgb="FF63BE7B"/>
      </colorScale>
    </cfRule>
  </conditionalFormatting>
  <conditionalFormatting sqref="I43">
    <cfRule type="colorScale" priority="8">
      <colorScale>
        <cfvo type="num" val="0"/>
        <cfvo type="num" val="0.5"/>
        <cfvo type="num" val="1"/>
        <color rgb="FFF8696B"/>
        <color rgb="FFFFEB84"/>
        <color rgb="FF63BE7B"/>
      </colorScale>
    </cfRule>
  </conditionalFormatting>
  <conditionalFormatting sqref="I42">
    <cfRule type="colorScale" priority="7">
      <colorScale>
        <cfvo type="num" val="0"/>
        <cfvo type="num" val="0.5"/>
        <cfvo type="num" val="1"/>
        <color rgb="FFF8696B"/>
        <color rgb="FFFFEB84"/>
        <color rgb="FF63BE7B"/>
      </colorScale>
    </cfRule>
  </conditionalFormatting>
  <conditionalFormatting sqref="I41">
    <cfRule type="colorScale" priority="6">
      <colorScale>
        <cfvo type="num" val="0"/>
        <cfvo type="num" val="0.5"/>
        <cfvo type="num" val="1"/>
        <color rgb="FFF8696B"/>
        <color rgb="FFFFEB84"/>
        <color rgb="FF63BE7B"/>
      </colorScale>
    </cfRule>
  </conditionalFormatting>
  <conditionalFormatting sqref="I39">
    <cfRule type="colorScale" priority="5">
      <colorScale>
        <cfvo type="num" val="0"/>
        <cfvo type="num" val="0.5"/>
        <cfvo type="num" val="1"/>
        <color rgb="FFF8696B"/>
        <color rgb="FFFFEB84"/>
        <color rgb="FF63BE7B"/>
      </colorScale>
    </cfRule>
  </conditionalFormatting>
  <conditionalFormatting sqref="I38">
    <cfRule type="colorScale" priority="4">
      <colorScale>
        <cfvo type="num" val="0"/>
        <cfvo type="num" val="0.5"/>
        <cfvo type="num" val="1"/>
        <color rgb="FFF8696B"/>
        <color rgb="FFFFEB84"/>
        <color rgb="FF63BE7B"/>
      </colorScale>
    </cfRule>
  </conditionalFormatting>
  <conditionalFormatting sqref="I37">
    <cfRule type="colorScale" priority="3">
      <colorScale>
        <cfvo type="num" val="0"/>
        <cfvo type="num" val="0.5"/>
        <cfvo type="num" val="1"/>
        <color rgb="FFF8696B"/>
        <color rgb="FFFFEB84"/>
        <color rgb="FF63BE7B"/>
      </colorScale>
    </cfRule>
  </conditionalFormatting>
  <conditionalFormatting sqref="I35">
    <cfRule type="colorScale" priority="2">
      <colorScale>
        <cfvo type="num" val="0"/>
        <cfvo type="num" val="0.5"/>
        <cfvo type="num" val="1"/>
        <color rgb="FFF8696B"/>
        <color rgb="FFFFEB84"/>
        <color rgb="FF63BE7B"/>
      </colorScale>
    </cfRule>
  </conditionalFormatting>
  <conditionalFormatting sqref="I32:I34">
    <cfRule type="colorScale" priority="1">
      <colorScale>
        <cfvo type="num" val="0"/>
        <cfvo type="num" val="0.5"/>
        <cfvo type="num" val="1"/>
        <color rgb="FFF8696B"/>
        <color rgb="FFFFEB84"/>
        <color rgb="FF63BE7B"/>
      </colorScale>
    </cfRule>
  </conditionalFormatting>
  <conditionalFormatting sqref="J62:K62 I109:K109 I76:J76 K170 M65:Q107 M3:Q54 M112:Q149 M109:Q109 M62:Q62 M56:Q57 I65:K75 I171:K178 I170 I133:K169 I132:J132 I77:K107 I72:I77 I56:K57 I3:K54 L12 L84 M2:N2 I112:K131 I110 I108 I59:I63 I55">
    <cfRule type="expression" dxfId="36" priority="380" stopIfTrue="1">
      <formula>$H2="Nein"</formula>
    </cfRule>
    <cfRule type="expression" dxfId="35" priority="381" stopIfTrue="1">
      <formula>#REF!="x"</formula>
    </cfRule>
  </conditionalFormatting>
  <conditionalFormatting sqref="J55:K55 J108:K108 M108:Q108 M55:Q55 M61:Q61 J61:K61">
    <cfRule type="expression" dxfId="34" priority="440" stopIfTrue="1">
      <formula>#REF!="Nein"</formula>
    </cfRule>
    <cfRule type="expression" dxfId="33" priority="441" stopIfTrue="1">
      <formula>#REF!="x"</formula>
    </cfRule>
  </conditionalFormatting>
  <conditionalFormatting sqref="I55 I64 I57 I111">
    <cfRule type="expression" dxfId="32" priority="456" stopIfTrue="1">
      <formula>$H55="Nein"</formula>
    </cfRule>
    <cfRule type="expression" dxfId="31" priority="457" stopIfTrue="1">
      <formula>#REF!="x"</formula>
    </cfRule>
  </conditionalFormatting>
  <conditionalFormatting sqref="J63:K64 M63:Q64">
    <cfRule type="expression" dxfId="30" priority="460" stopIfTrue="1">
      <formula>$H56="Nein"</formula>
    </cfRule>
    <cfRule type="expression" dxfId="29" priority="461" stopIfTrue="1">
      <formula>#REF!="x"</formula>
    </cfRule>
  </conditionalFormatting>
  <conditionalFormatting sqref="J58:K60 M58:Q60">
    <cfRule type="expression" dxfId="28" priority="466" stopIfTrue="1">
      <formula>$H55="Nein"</formula>
    </cfRule>
    <cfRule type="expression" dxfId="27" priority="467" stopIfTrue="1">
      <formula>#REF!="x"</formula>
    </cfRule>
  </conditionalFormatting>
  <conditionalFormatting sqref="I107:I108">
    <cfRule type="expression" dxfId="26" priority="476" stopIfTrue="1">
      <formula>$H107="Nein"</formula>
    </cfRule>
    <cfRule type="expression" dxfId="25" priority="477" stopIfTrue="1">
      <formula>#REF!="x"</formula>
    </cfRule>
  </conditionalFormatting>
  <conditionalFormatting sqref="J110:K111 M110:Q111">
    <cfRule type="expression" dxfId="24" priority="478" stopIfTrue="1">
      <formula>$H108="Nein"</formula>
    </cfRule>
    <cfRule type="expression" dxfId="23" priority="479" stopIfTrue="1">
      <formula>#REF!="x"</formula>
    </cfRule>
  </conditionalFormatting>
  <dataValidations xWindow="950" yWindow="403" count="29">
    <dataValidation type="list" allowBlank="1" showErrorMessage="1" sqref="H5:H7 H10:H14 H16:H18 H21:H22 H24:H26 H28:H29 H47:H48 H41:H44 H67:H69 H72 H74:H77 H79:H81 H83:H88 H91 H93:H96 H98 H100:H105 H108 H50:H57 H114:H116 H125:H140 H143:H145 H147:H149 H32:H35 H176:H177 H62 H118:H122 H152:H157 H162:H164 H166:H167 H170:H174 H37:H39">
      <formula1>"Ja, Nein"</formula1>
    </dataValidation>
    <dataValidation allowBlank="1" showErrorMessage="1" errorTitle="Schutz" error="Diese Zelle ist schreibgeschützt." prompt="Bestätigen Sie diese Zelle mit einem &quot; x &quot;" sqref="J27:K27 J45:K46 J49:K49 J65:K66 J70:K71 J73:K73 J78:K78 J82:K82 J89:K90 J92:K92 J97:K97 J99:K99 J8:K9 J112:K113 J117:K117 J123:K124 J141:K142 J146:K146 J15:K15 J19:K20 J30:K31 J36:K36 J178:K178 J106:K109 J150:K151 J158:K161 J165:K165 J168:K169 J175:K175 K39:K40 J40 J23:K23"/>
    <dataValidation allowBlank="1" showErrorMessage="1" sqref="H141:H142 H23 H27 H45:H46 H49 H146 H65:H66 H70:H71 H73 H78 H82 H15 H90 H92 H97 H99 H8:H9 H112:H113 H117 H123:H124 H19:H20 H30:H31 H36 H175 H106:H107 H109 H150:H151 H158:H161 H165 H178 H168:H169 H40"/>
    <dataValidation type="list" allowBlank="1" showErrorMessage="1" sqref="H89">
      <formula1>#REF!</formula1>
    </dataValidation>
    <dataValidation allowBlank="1" sqref="I4 I15 I23 I27 I31 I49 I46 I66 D65:G109 I78 C58:C111 I71 I97 I99 I90 I117 I113 I124 I146 I9 I20 I36 I40 A112:G178 D62:G62 I175 I109 I106 I142 A1:A109 I165 B1:B111 I161 I151 F40:F56 C1:E57 F1:G38 G40:G57 H1:H4 J1:K4 I1:I2 I169 M1:Q4"/>
    <dataValidation type="list" allowBlank="1" showInputMessage="1" showErrorMessage="1" sqref="H179:H65474">
      <formula1>#REF!</formula1>
    </dataValidation>
    <dataValidation type="custom" allowBlank="1" showInputMessage="1" showErrorMessage="1" error="Die Spalte 'Relevant' weisst einen falschen Wert auf!" prompt="Bestätigen Sie diese Zelle mit einem &quot; x &quot;" sqref="J5:J7 J93:J96 J147:J149 J118:J122 J114:J116 J91 J79:J81 J37:J39 J72 J24:J26 J10:J14 J16:J18 J21:J22 J28:J29 J32:J35 J50:J64 J41:J44 J47:J48 J67:J69 J98 J100:J105 J77 J152:J157 J176:J177 J143:J145 J162:J164 J166:J167 J83:J88 J74:J75 J125:J131 J133:J140 J171:J174">
      <formula1>OR(H5="JA",H5="")</formula1>
    </dataValidation>
    <dataValidation type="custom" allowBlank="1" showInputMessage="1" showErrorMessage="1" error="Die Spalte Relevant weisst einen falschen Wert auf!" prompt="Bestätigen Sie diese Zelle mit einem &quot; x &quot;" sqref="K93:K96 K147:K149 K118:K122 K114:K116 K91 K79:K81 K72 K24:K26 K10:K14 K16:K18 K21:K22 K28:K29 K32:K35 K37:K38 K41:K44 K47:K48 K67:K69 K98 K100:K105 K152:K157 K176:K177 K143:K145 K162:K164 K166:K167 K133:K140 K83:K88 K50:K64 K74:K75 K77 K125:K131 K171:K174 K5:K7">
      <formula1>OR(H5="JA",H5="")</formula1>
    </dataValidation>
    <dataValidation type="custom" showErrorMessage="1" errorTitle="Schutz" error="Die Zelle, die Sie bearbeiten möchten ist geschützt!" prompt="Bestätigen Sie diese Zelle mit einem &quot; x &quot; " sqref="I10:I14 I152:I159 I118:I122 I114:I116 I110:I111 I125:I140 I98 I79:I88 I16:I18 I41:I44 I21:I22 I24:I26 I32:I35 I37:I39 I91:I96 I47:I48 I50:I57 I59:I64 I72:I77 I67:I69 I100:I105 I107:I108 I143:I145 I162:I164 I28:I29 I147:I149 I166:I167 I170:I174 I176:I178 I5:I7">
      <formula1>OR(H5="JA",H5="")</formula1>
    </dataValidation>
    <dataValidation type="custom" showInputMessage="1" showErrorMessage="1" errorTitle="Schutz" error="Die Zelle, die Sie bearbeiten möchten ist geschützt!" prompt="Bestätigen Sie die Zelle mit einem &quot;x&quot; " sqref="K179:K65474">
      <formula1>OR(H179="JA",H179="")</formula1>
    </dataValidation>
    <dataValidation type="custom" showErrorMessage="1" errorTitle="Schutz" error="Die Zelle, die Sie bearbeiten möchten ist geschützt!" prompt="Bestätigen Sie die Zelle mit einem &quot;x&quot; " sqref="J179:J65474">
      <formula1>OR(R179="JA",R179="")</formula1>
    </dataValidation>
    <dataValidation type="custom" allowBlank="1" showInputMessage="1" showErrorMessage="1" error="Die Spalte 'Relevant' weisst einen falschen Wert auf!" prompt="Bestätigen Sie diese Zelle mit einem &quot; x &quot;" sqref="J110:J111">
      <formula1>OR(H108="JA",H108="")</formula1>
    </dataValidation>
    <dataValidation type="custom" allowBlank="1" showInputMessage="1" showErrorMessage="1" error="Die Spalte Relevant weisst einen falschen Wert auf!" prompt="Bestätigen Sie diese Zelle mit einem &quot; x &quot;" sqref="K110:K111">
      <formula1>OR(H108="JA",H108="")</formula1>
    </dataValidation>
    <dataValidation type="custom" showInputMessage="1" showErrorMessage="1" errorTitle="Schutz" error="Die Zelle, die Sie bearbeiten möchten ist geschützt!" sqref="O150:O65474">
      <formula1>OR(H150="JA",H150="")</formula1>
    </dataValidation>
    <dataValidation type="custom" showInputMessage="1" showErrorMessage="1" errorTitle="Schutz" error="Die Zelle, die Sie bearbeiten möchten ist geschützt!" sqref="N150:N65474">
      <formula1>OR(H150="JA",H150="")</formula1>
    </dataValidation>
    <dataValidation type="custom" showInputMessage="1" showErrorMessage="1" errorTitle="Schutz" error="Die Zelle, die Sie bearbeiten möchten ist geschützt!" sqref="P150:P65474">
      <formula1>OR(H150="JA",H150="")</formula1>
    </dataValidation>
    <dataValidation allowBlank="1" errorTitle="Schutz" error="Diese Zelle ist schreibgeschützt." sqref="P5:P149"/>
    <dataValidation type="custom" allowBlank="1" showErrorMessage="1" errorTitle="Schutz" error="Diese Zelle ist schreibgeschützt." sqref="Q5:Q149">
      <formula1>OR(H5="JA",H5="")</formula1>
    </dataValidation>
    <dataValidation type="custom" allowBlank="1" showErrorMessage="1" errorTitle="Schutz" error="Diese Zelle ist schreibgeschützt." sqref="O5:O149">
      <formula1>OR(H5="JA",H5="")</formula1>
    </dataValidation>
    <dataValidation type="custom" allowBlank="1" showErrorMessage="1" errorTitle="Schutz" error="Diese Zelle ist schreibgeschützt." sqref="N5:N149">
      <formula1>OR(H5="JA",H5="")</formula1>
    </dataValidation>
    <dataValidation type="custom" allowBlank="1" showErrorMessage="1" errorTitle="Schutz" error="Diese Zelle ist schreibgeschützt." sqref="M5:M149">
      <formula1>OR(H5="JA",H5="")</formula1>
    </dataValidation>
    <dataValidation type="custom" allowBlank="1" showInputMessage="1" showErrorMessage="1" error="Die Spalte Relevant weisst einen falschen Wert auf!" prompt="Bestätigen Sie diese Zelle mit einem &quot; x &quot;" sqref="J76 J132">
      <formula1>OR(H76="JA",H76="")</formula1>
    </dataValidation>
    <dataValidation type="custom" allowBlank="1" showInputMessage="1" showErrorMessage="1" error="Die Spalte 'Relevant' weisst einen falschen Wert auf!" prompt="Bestätigen Sie diese Zelle mit einem &quot; x &quot;" sqref="K170">
      <formula1>OR(H170="JA",H170="")</formula1>
    </dataValidation>
    <dataValidation type="custom" showInputMessage="1" showErrorMessage="1" errorTitle="Schutz" error="Die Zelle, die Sie bearbeiten möchten ist geschützt!" prompt="Bestätigen Sie die Zelle mit einem &quot;x&quot; " sqref="M150:M65474">
      <formula1>OR(I150="JA",I150="")</formula1>
    </dataValidation>
    <dataValidation type="whole" allowBlank="1" showInputMessage="1" showErrorMessage="1" promptTitle="Priorität angeben" prompt="Normal=1, beliebig zu erhöhen bis auf 10." sqref="L5:L7 L10:L14 L16:L18 L21:L22 L24:L26 L32:L35 L37:L44 L47:L48 L50:L55 L57 L59:L64 L67:L69 L72:L77 L79:L88 L91:L98 L100:L105 L107:L108 L110:L111 L114:L116 L118:L122 L170:L174 L125:L127 L129:L137 L139:L140 L143:L145 L147:L149 L162:L167 L152:L159 L176:L178">
      <formula1>1</formula1>
      <formula2>10</formula2>
    </dataValidation>
    <dataValidation type="whole" errorStyle="warning" showErrorMessage="1" errorTitle="Zelle geschützt!" error="Sie können diese Zelle nicht bearbeiten. Die Zelle wird automatisch berechnet." sqref="I3 I112 I70 I141 I150 I160 I89 I123 I65 I45 I30 I19 I8">
      <formula1>1</formula1>
      <formula2>1</formula2>
    </dataValidation>
    <dataValidation type="whole" errorStyle="warning" allowBlank="1" showErrorMessage="1" errorTitle="Zelle geschützt!" error="Sie können diese Zelle nicht bearbeiten. Die Zelle wird automatisch berechnet." sqref="I168">
      <formula1>1</formula1>
      <formula2>1</formula2>
    </dataValidation>
    <dataValidation type="custom" showInputMessage="1" showErrorMessage="1" errorTitle="Schutz" error="Die Zelle, die Sie bearbeiten möchten ist geschützt!" prompt="Bestätigen Sie die Zelle mit einem &quot;x&quot; " sqref="R179:R65474">
      <formula1>OR(H179="JA",H179="")</formula1>
    </dataValidation>
    <dataValidation type="custom" showInputMessage="1" showErrorMessage="1" errorTitle="Schutz" error="Die Zelle, die Sie bearbeiten möchten ist geschützt!" prompt="Bestätigen Sie die Zelle mit einem &quot;x&quot; " sqref="Q150:Q178">
      <formula1>OR(H150="JA",H150="")</formula1>
    </dataValidation>
  </dataValidations>
  <pageMargins left="0.19685039370078741" right="0.15748031496062992" top="0.51181102362204722" bottom="0.51181102362204722" header="0.31496062992125984" footer="0.31496062992125984"/>
  <pageSetup paperSize="9" scale="37" fitToHeight="0" orientation="landscape" r:id="rId1"/>
  <headerFooter>
    <oddHeader>&amp;L&amp;"Stone Sans,Fett"&amp;12ISMS - &amp;A</oddHeader>
    <oddFooter>&amp;L&amp;"Stone Sans,Standard"&amp;8Swiss Infosec AG&amp;R&amp;"Stone Sans,Standard"&amp;8&amp;D | Seite &amp;P/&amp;N</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G26"/>
  <sheetViews>
    <sheetView showGridLines="0" showRowColHeaders="0" workbookViewId="0">
      <selection activeCell="F30" sqref="F30"/>
    </sheetView>
  </sheetViews>
  <sheetFormatPr baseColWidth="10" defaultRowHeight="15"/>
  <cols>
    <col min="2" max="2" width="64.140625" bestFit="1" customWidth="1"/>
    <col min="3" max="3" width="18.7109375" customWidth="1"/>
    <col min="6" max="6" width="66.5703125" bestFit="1" customWidth="1"/>
    <col min="7" max="7" width="19" bestFit="1" customWidth="1"/>
  </cols>
  <sheetData>
    <row r="3" spans="5:7">
      <c r="F3" s="83" t="s">
        <v>590</v>
      </c>
      <c r="G3" s="83" t="s">
        <v>591</v>
      </c>
    </row>
    <row r="4" spans="5:7">
      <c r="F4" s="83" t="str">
        <f>"5"&amp;" "&amp;'ISO 27002-2013 - 114 Controls'!D3</f>
        <v>5 Informationssicherheitsrichtlinien</v>
      </c>
      <c r="G4" s="84">
        <f>'ISO 27002-2013 - 114 Controls'!I3</f>
        <v>0</v>
      </c>
    </row>
    <row r="5" spans="5:7">
      <c r="E5" s="78"/>
      <c r="F5" s="85" t="str">
        <f>"6"&amp;" "&amp;'ISO 27002-2013 - 114 Controls'!D8</f>
        <v>6 Organisation der Informationssicherheit</v>
      </c>
      <c r="G5" s="86">
        <f>'ISO 27002-2013 - 114 Controls'!I8</f>
        <v>0</v>
      </c>
    </row>
    <row r="6" spans="5:7">
      <c r="F6" s="83" t="str">
        <f>"7"&amp;" "&amp;'ISO 27002-2013 - 114 Controls'!D19</f>
        <v>7 Personalsicherheit</v>
      </c>
      <c r="G6" s="84">
        <f>'ISO 27002-2013 - 114 Controls'!I19</f>
        <v>0</v>
      </c>
    </row>
    <row r="7" spans="5:7">
      <c r="F7" s="83" t="str">
        <f>"8"&amp;" "&amp;'ISO 27002-2013 - 114 Controls'!D30</f>
        <v>8 Verwaltung der Werte</v>
      </c>
      <c r="G7" s="84">
        <f>'ISO 27002-2013 - 114 Controls'!I30</f>
        <v>0</v>
      </c>
    </row>
    <row r="8" spans="5:7">
      <c r="F8" s="83" t="str">
        <f>"9"&amp;" "&amp;'ISO 27002-2013 - 114 Controls'!D45</f>
        <v>9 Zugangssteuerung</v>
      </c>
      <c r="G8" s="84">
        <f>'ISO 27002-2013 - 114 Controls'!I45</f>
        <v>0</v>
      </c>
    </row>
    <row r="9" spans="5:7">
      <c r="E9" s="78"/>
      <c r="F9" s="83" t="str">
        <f>"10"&amp;" "&amp;'ISO 27002-2013 - 114 Controls'!D65</f>
        <v>10 Kryptographie</v>
      </c>
      <c r="G9" s="84">
        <f>'ISO 27002-2013 - 114 Controls'!I65</f>
        <v>0</v>
      </c>
    </row>
    <row r="10" spans="5:7">
      <c r="F10" s="83" t="str">
        <f>"11"&amp;" "&amp;'ISO 27002-2013 - 114 Controls'!D70</f>
        <v>11 Physische und umgebungsbezogene Sicherheit</v>
      </c>
      <c r="G10" s="84">
        <f>'ISO 27002-2013 - 114 Controls'!I70</f>
        <v>0</v>
      </c>
    </row>
    <row r="11" spans="5:7">
      <c r="F11" s="83" t="str">
        <f>"12"&amp;" "&amp;'ISO 27002-2013 - 114 Controls'!D89</f>
        <v>12 Betriebssicherheit</v>
      </c>
      <c r="G11" s="84">
        <f>'ISO 27002-2013 - 114 Controls'!I89</f>
        <v>0</v>
      </c>
    </row>
    <row r="12" spans="5:7">
      <c r="F12" s="83" t="str">
        <f>"13"&amp;" "&amp;'ISO 27002-2013 - 114 Controls'!D112</f>
        <v>13 Kommunikationssicherheit</v>
      </c>
      <c r="G12" s="84">
        <f>'ISO 27002-2013 - 114 Controls'!I112</f>
        <v>0</v>
      </c>
    </row>
    <row r="13" spans="5:7">
      <c r="F13" s="83" t="str">
        <f>"14"&amp;" "&amp;'ISO 27002-2013 - 114 Controls'!D123</f>
        <v>14 Anschaffung, Entwicklung und Instandhalten von Systemen</v>
      </c>
      <c r="G13" s="84">
        <f>'ISO 27002-2013 - 114 Controls'!I123</f>
        <v>0</v>
      </c>
    </row>
    <row r="14" spans="5:7">
      <c r="F14" s="83" t="str">
        <f>"15"&amp;" "&amp;'ISO 27002-2013 - 114 Controls'!D141</f>
        <v>15 Lieferantenbeziehungen</v>
      </c>
      <c r="G14" s="84">
        <f>'ISO 27002-2013 - 114 Controls'!I141</f>
        <v>0</v>
      </c>
    </row>
    <row r="15" spans="5:7">
      <c r="F15" s="83" t="str">
        <f>"16"&amp;" "&amp;'ISO 27002-2013 - 114 Controls'!D150</f>
        <v>16 Handhabung von Informationssicherheitsvorfällen</v>
      </c>
      <c r="G15" s="84">
        <f>'ISO 27002-2013 - 114 Controls'!I150</f>
        <v>0</v>
      </c>
    </row>
    <row r="16" spans="5:7">
      <c r="F16" s="83" t="str">
        <f>"17"&amp;" "&amp;'ISO 27002-2013 - 114 Controls'!D160</f>
        <v>17 Informationssicherheitsaspekte beim Business Continuity Management</v>
      </c>
      <c r="G16" s="84">
        <f>'ISO 27002-2013 - 114 Controls'!I160</f>
        <v>0</v>
      </c>
    </row>
    <row r="17" spans="2:7">
      <c r="F17" s="83" t="str">
        <f>"18"&amp;" "&amp;'ISO 27002-2013 - 114 Controls'!D168</f>
        <v>18 Compliance</v>
      </c>
      <c r="G17" s="84">
        <f>'ISO 27002-2013 - 114 Controls'!I168</f>
        <v>0</v>
      </c>
    </row>
    <row r="18" spans="2:7" ht="3.75" customHeight="1">
      <c r="F18" s="87"/>
      <c r="G18" s="87"/>
    </row>
    <row r="19" spans="2:7">
      <c r="F19" s="88" t="s">
        <v>593</v>
      </c>
      <c r="G19" s="89">
        <f>AVERAGE(G4:G18)</f>
        <v>0</v>
      </c>
    </row>
    <row r="26" spans="2:7">
      <c r="B26" s="82" t="s">
        <v>592</v>
      </c>
    </row>
  </sheetData>
  <pageMargins left="0.7" right="0.7" top="0.78740157499999996" bottom="0.78740157499999996" header="0.3" footer="0.3"/>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p:Policy xmlns:p="office.server.policy" id="" local="true">
  <p:Name>SIAG_Muster_ISMS</p:Name>
  <p:Description/>
  <p:Statement/>
  <p:PolicyItems>
    <p:PolicyItem featureId="Microsoft.Office.RecordsManagement.PolicyFeatures.PolicyLabel" staticId="0x010100CC9EE289B137814797F3506AEADA8E5F0079326060EAB39749B6AD2A3E05651C52|801092262" UniqueId="f746cc17-5ba7-4a48-945e-e1b1e175010a">
      <p:Name>Bezeichnungen</p:Name>
      <p:Description>Generiert Bezeichnungen, die in Microsoft Office-Dokumente eingefügt werden können, um sicherzustellen, dass Dokumenteigenschaften oder sonstige wichtige Informationen beim Drucken von Dokumenten enthalten sind. Bezeichnungen können auch für die Suche nach Dokumenten verwendet werden.</p:Description>
      <p:CustomData>
        <label>
          <segment type="metadata">_UIVersionString</segment>
        </label>
      </p:CustomData>
    </p:PolicyItem>
  </p:PolicyItems>
</p:Policy>
</file>

<file path=customXml/item4.xml><?xml version="1.0" encoding="utf-8"?>
<ct:contentTypeSchema xmlns:ct="http://schemas.microsoft.com/office/2006/metadata/contentType" xmlns:ma="http://schemas.microsoft.com/office/2006/metadata/properties/metaAttributes" ct:_="" ma:_="" ma:contentTypeName="SIAG_Muster_ISMS" ma:contentTypeID="0x010100CC9EE289B137814797F3506AEADA8E5F0079326060EAB39749B6AD2A3E05651C52" ma:contentTypeVersion="28" ma:contentTypeDescription="Vorlage für ISMS-Musterdokumente" ma:contentTypeScope="" ma:versionID="e79597edeecd224e812662464855a02b">
  <xsd:schema xmlns:xsd="http://www.w3.org/2001/XMLSchema" xmlns:xs="http://www.w3.org/2001/XMLSchema" xmlns:p="http://schemas.microsoft.com/office/2006/metadata/properties" xmlns:ns1="66b2dcf5-01a3-4d8d-bee0-8908247f7b9f" xmlns:ns2="http://schemas.microsoft.com/sharepoint/v3" xmlns:ns3="0ecb5d9c-6cfa-4e81-b0bf-fcc132ec0f4d" targetNamespace="http://schemas.microsoft.com/office/2006/metadata/properties" ma:root="true" ma:fieldsID="f956e57437e0aa661d28b28ab32dc5a7" ns1:_="" ns2:_="" ns3:_="">
    <xsd:import namespace="66b2dcf5-01a3-4d8d-bee0-8908247f7b9f"/>
    <xsd:import namespace="http://schemas.microsoft.com/sharepoint/v3"/>
    <xsd:import namespace="0ecb5d9c-6cfa-4e81-b0bf-fcc132ec0f4d"/>
    <xsd:element name="properties">
      <xsd:complexType>
        <xsd:sequence>
          <xsd:element name="documentManagement">
            <xsd:complexType>
              <xsd:all>
                <xsd:element ref="ns1:Dok-Nr." minOccurs="0"/>
                <xsd:element ref="ns1:FreigabeDat." minOccurs="0"/>
                <xsd:element ref="ns1:Freigabestelle" minOccurs="0"/>
                <xsd:element ref="ns1:Geltungsbereich" minOccurs="0"/>
                <xsd:element ref="ns1:Verteiler" minOccurs="0"/>
                <xsd:element ref="ns2:RoutingRuleDescription" minOccurs="0"/>
                <xsd:element ref="ns1:_dlc_DocIdPersistId" minOccurs="0"/>
                <xsd:element ref="ns1:_dlc_DocId" minOccurs="0"/>
                <xsd:element ref="ns1:_dlc_DocIdUrl" minOccurs="0"/>
                <xsd:element ref="ns2:_dlc_Exempt" minOccurs="0"/>
                <xsd:element ref="ns1:DLCPolicyLabelValue" minOccurs="0"/>
                <xsd:element ref="ns1:DLCPolicyLabelClientValue" minOccurs="0"/>
                <xsd:element ref="ns1:DLCPolicyLabelLock" minOccurs="0"/>
                <xsd:element ref="ns1:Dokumenten-Eigner" minOccurs="0"/>
                <xsd:element ref="ns1:DokStatusTaxHTField0" minOccurs="0"/>
                <xsd:element ref="ns1:TaxCatchAll" minOccurs="0"/>
                <xsd:element ref="ns1:TaxCatchAllLabel" minOccurs="0"/>
                <xsd:element ref="ns1:Ersteller" minOccurs="0"/>
                <xsd:element ref="ns1:Gültig_x0020_bis" minOccurs="0"/>
                <xsd:element ref="ns1:Gültig_x0020_von" minOccurs="0"/>
                <xsd:element ref="ns1:Klassifizierung_x0020_ISMS" minOccurs="0"/>
                <xsd:element ref="ns1:Dokumenten-Bereich_x0020__x002F__x0020_Art1TaxHTField0" minOccurs="0"/>
                <xsd:element ref="ns3:M_x002d_Nr_x002e_" minOccurs="0"/>
                <xsd:element ref="ns1:TaxKeywordTaxHTField" minOccurs="0"/>
                <xsd:element ref="ns1:Status_Musterdokumen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b2dcf5-01a3-4d8d-bee0-8908247f7b9f" elementFormDefault="qualified">
    <xsd:import namespace="http://schemas.microsoft.com/office/2006/documentManagement/types"/>
    <xsd:import namespace="http://schemas.microsoft.com/office/infopath/2007/PartnerControls"/>
    <xsd:element name="Dok-Nr." ma:index="0" nillable="true" ma:displayName="Dokumenten-Nr." ma:internalName="Dok_x002d_Nr_x002e_" ma:readOnly="false">
      <xsd:simpleType>
        <xsd:restriction base="dms:Text">
          <xsd:maxLength value="50"/>
        </xsd:restriction>
      </xsd:simpleType>
    </xsd:element>
    <xsd:element name="FreigabeDat." ma:index="3" nillable="true" ma:displayName="Freigabedatum" ma:format="DateOnly" ma:internalName="FreigabeDat_x002e_">
      <xsd:simpleType>
        <xsd:restriction base="dms:DateTime"/>
      </xsd:simpleType>
    </xsd:element>
    <xsd:element name="Freigabestelle" ma:index="4" nillable="true" ma:displayName="Freigabestelle" ma:list="UserInfo" ma:SearchPeopleOnly="false" ma:SharePointGroup="0" ma:internalName="Freigabestelle" ma:showField="Titl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eltungsbereich" ma:index="5" nillable="true" ma:displayName="Geltungsbereich" ma:internalName="Geltungsbereich">
      <xsd:simpleType>
        <xsd:restriction base="dms:Note">
          <xsd:maxLength value="255"/>
        </xsd:restriction>
      </xsd:simpleType>
    </xsd:element>
    <xsd:element name="Verteiler" ma:index="6" nillable="true" ma:displayName="Verteiler" ma:internalName="Verteiler">
      <xsd:simpleType>
        <xsd:restriction base="dms:Note">
          <xsd:maxLength value="255"/>
        </xsd:restriction>
      </xsd:simpleType>
    </xsd:element>
    <xsd:element name="_dlc_DocIdPersistId" ma:index="8" nillable="true" ma:displayName="Beständige ID" ma:description="ID beim Hinzufügen beibehalten." ma:hidden="true" ma:internalName="_dlc_DocIdPersistId" ma:readOnly="true">
      <xsd:simpleType>
        <xsd:restriction base="dms:Boolean"/>
      </xsd:simpleType>
    </xsd:element>
    <xsd:element name="_dlc_DocId" ma:index="11" nillable="true" ma:displayName="Wert der Dokument-ID" ma:description="Der Wert der diesem Element zugewiesenen Dokument-ID." ma:internalName="_dlc_DocId" ma:readOnly="true">
      <xsd:simpleType>
        <xsd:restriction base="dms:Text"/>
      </xsd:simpleType>
    </xsd:element>
    <xsd:element name="_dlc_DocIdUrl" ma:index="15"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DLCPolicyLabelValue" ma:index="18" nillable="true" ma:displayName="Bezeichnung" ma:description="Speichert den aktuellen Wert der Bezeichnung." ma:internalName="DLCPolicyLabelValue" ma:readOnly="true">
      <xsd:simpleType>
        <xsd:restriction base="dms:Note">
          <xsd:maxLength value="255"/>
        </xsd:restriction>
      </xsd:simpleType>
    </xsd:element>
    <xsd:element name="DLCPolicyLabelClientValue" ma:index="19" nillable="true" ma:displayName="Clientbezeichnungswert" ma:description="Speichert den letzten Bezeichnungswert, der auf dem Client errechnet wurde." ma:hidden="true" ma:internalName="DLCPolicyLabelClientValue" ma:readOnly="false">
      <xsd:simpleType>
        <xsd:restriction base="dms:Note"/>
      </xsd:simpleType>
    </xsd:element>
    <xsd:element name="DLCPolicyLabelLock" ma:index="20" nillable="true" ma:displayName="Bezeichnung gesperrt" ma:description="Gibt an, ob die Bezeichnung zu aktualisieren ist, wenn Elementeigenschaften geändert werden." ma:hidden="true" ma:internalName="DLCPolicyLabelLock" ma:readOnly="false">
      <xsd:simpleType>
        <xsd:restriction base="dms:Text"/>
      </xsd:simpleType>
    </xsd:element>
    <xsd:element name="Dokumenten-Eigner" ma:index="21" nillable="true" ma:displayName="Dokumenten-Eigner" ma:list="UserInfo" ma:SearchPeopleOnly="false" ma:SharePointGroup="0" ma:internalName="Dokumenten_x002d_Eigner" ma:showField="Titl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kStatusTaxHTField0" ma:index="22" nillable="true" ma:taxonomy="true" ma:internalName="DokStatusTaxHTField0" ma:taxonomyFieldName="DokStatus" ma:displayName="Dokumenten-Status" ma:default="8;#Draft|57d2b26d-13b6-4ce1-9d39-527e30b85149" ma:fieldId="{934b13ab-aa3d-43fa-a761-29d8fa113973}" ma:sspId="ce117610-8e27-4af8-a669-34a66751e7ec" ma:termSetId="5c2cc470-2867-4d80-a9ab-e369796b9e04" ma:anchorId="00000000-0000-0000-0000-000000000000" ma:open="false" ma:isKeyword="false">
      <xsd:complexType>
        <xsd:sequence>
          <xsd:element ref="pc:Terms" minOccurs="0" maxOccurs="1"/>
        </xsd:sequence>
      </xsd:complexType>
    </xsd:element>
    <xsd:element name="TaxCatchAll" ma:index="23" nillable="true" ma:displayName="Taxonomiespalte &quot;Alle abfangen&quot;" ma:description="" ma:hidden="true" ma:list="{be064d51-6b47-4a2e-bb50-44258f5005f6}" ma:internalName="TaxCatchAll" ma:showField="CatchAllData" ma:web="66b2dcf5-01a3-4d8d-bee0-8908247f7b9f">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iespalte &quot;Alle abfangen&quot;1" ma:description="" ma:hidden="true" ma:list="{be064d51-6b47-4a2e-bb50-44258f5005f6}" ma:internalName="TaxCatchAllLabel" ma:readOnly="true" ma:showField="CatchAllDataLabel" ma:web="66b2dcf5-01a3-4d8d-bee0-8908247f7b9f">
      <xsd:complexType>
        <xsd:complexContent>
          <xsd:extension base="dms:MultiChoiceLookup">
            <xsd:sequence>
              <xsd:element name="Value" type="dms:Lookup" maxOccurs="unbounded" minOccurs="0" nillable="true"/>
            </xsd:sequence>
          </xsd:extension>
        </xsd:complexContent>
      </xsd:complexType>
    </xsd:element>
    <xsd:element name="Ersteller" ma:index="26" nillable="true" ma:displayName="Ersteller" ma:internalName="Ersteller">
      <xsd:simpleType>
        <xsd:restriction base="dms:Text">
          <xsd:maxLength value="255"/>
        </xsd:restriction>
      </xsd:simpleType>
    </xsd:element>
    <xsd:element name="Gültig_x0020_bis" ma:index="27" nillable="true" ma:displayName="Gültig bis" ma:format="DateOnly" ma:internalName="G_x00fc_ltig_x0020_bis">
      <xsd:simpleType>
        <xsd:restriction base="dms:DateTime"/>
      </xsd:simpleType>
    </xsd:element>
    <xsd:element name="Gültig_x0020_von" ma:index="28" nillable="true" ma:displayName="Gültig von" ma:format="DateOnly" ma:internalName="G_x00fc_ltig_x0020_von">
      <xsd:simpleType>
        <xsd:restriction base="dms:DateTime"/>
      </xsd:simpleType>
    </xsd:element>
    <xsd:element name="Klassifizierung_x0020_ISMS" ma:index="29" nillable="true" ma:displayName="Klassifizierung ISMS" ma:default="Öffentlich" ma:format="Dropdown" ma:internalName="Klassifizierung_x0020_ISMS">
      <xsd:simpleType>
        <xsd:restriction base="dms:Choice">
          <xsd:enumeration value="Öffentlich"/>
          <xsd:enumeration value="Intern"/>
          <xsd:enumeration value="Vertraulich"/>
          <xsd:enumeration value="Geheim"/>
        </xsd:restriction>
      </xsd:simpleType>
    </xsd:element>
    <xsd:element name="Dokumenten-Bereich_x0020__x002F__x0020_Art1TaxHTField0" ma:index="30" nillable="true" ma:taxonomy="true" ma:internalName="Dokumenten_x002d_Bereich_x0020__x002F__x0020_Art1TaxHTField0" ma:taxonomyFieldName="Dokumenten_x002d_Bereich_x0020__x002F__x0020_Art1" ma:displayName="Dokumenten-Bereich / Art" ma:default="" ma:fieldId="{1dac68ea-c954-47d9-a2e9-70132baf518b}" ma:sspId="ce117610-8e27-4af8-a669-34a66751e7ec" ma:termSetId="56571049-5277-4e0b-b42b-07223dcd409d" ma:anchorId="00000000-0000-0000-0000-000000000000" ma:open="false" ma:isKeyword="false">
      <xsd:complexType>
        <xsd:sequence>
          <xsd:element ref="pc:Terms" minOccurs="0" maxOccurs="1"/>
        </xsd:sequence>
      </xsd:complexType>
    </xsd:element>
    <xsd:element name="TaxKeywordTaxHTField" ma:index="33" nillable="true" ma:taxonomy="true" ma:internalName="TaxKeywordTaxHTField" ma:taxonomyFieldName="TaxKeyword" ma:displayName="Unternehmensstichwörter" ma:fieldId="{23f27201-bee3-471e-b2e7-b64fd8b7ca38}" ma:taxonomyMulti="true" ma:sspId="ce117610-8e27-4af8-a669-34a66751e7ec" ma:termSetId="00000000-0000-0000-0000-000000000000" ma:anchorId="00000000-0000-0000-0000-000000000000" ma:open="true" ma:isKeyword="true">
      <xsd:complexType>
        <xsd:sequence>
          <xsd:element ref="pc:Terms" minOccurs="0" maxOccurs="1"/>
        </xsd:sequence>
      </xsd:complexType>
    </xsd:element>
    <xsd:element name="Status_Musterdokumente" ma:index="35" nillable="true" ma:displayName="Status_Musterdokumente" ma:default="nicht neutralisiert" ma:format="Dropdown" ma:internalName="Status_Musterdokumente">
      <xsd:simpleType>
        <xsd:restriction base="dms:Choice">
          <xsd:enumeration value="nicht neutralisiert"/>
          <xsd:enumeration value="entwurf"/>
          <xsd:enumeration value="review"/>
          <xsd:enumeration value="freigegeben"/>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RoutingRuleDescription" ma:index="7" nillable="true" ma:displayName="Beschreibung" ma:internalName="RoutingRuleDescription" ma:readOnly="false">
      <xsd:simpleType>
        <xsd:restriction base="dms:Text">
          <xsd:maxLength value="255"/>
        </xsd:restriction>
      </xsd:simpleType>
    </xsd:element>
    <xsd:element name="_dlc_Exempt" ma:index="17" nillable="true" ma:displayName="Von der Richtlinie ausgenommen"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ecb5d9c-6cfa-4e81-b0bf-fcc132ec0f4d" elementFormDefault="qualified">
    <xsd:import namespace="http://schemas.microsoft.com/office/2006/documentManagement/types"/>
    <xsd:import namespace="http://schemas.microsoft.com/office/infopath/2007/PartnerControls"/>
    <xsd:element name="M_x002d_Nr_x002e_" ma:index="32" nillable="true" ma:displayName="M-Nr." ma:internalName="M_x002d_Nr_x002e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Inhaltstyp"/>
        <xsd:element ref="dc:title"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DLCPolicyLabelClientValue xmlns="66b2dcf5-01a3-4d8d-bee0-8908247f7b9f">{_UIVersionString}</DLCPolicyLabelClientValue>
    <Verteiler xmlns="66b2dcf5-01a3-4d8d-bee0-8908247f7b9f" xsi:nil="true"/>
    <FreigabeDat. xmlns="66b2dcf5-01a3-4d8d-bee0-8908247f7b9f">2014-03-26T23:00:00+00:00</FreigabeDat.>
    <Freigabestelle xmlns="66b2dcf5-01a3-4d8d-bee0-8908247f7b9f">
      <UserInfo>
        <DisplayName/>
        <AccountId xsi:nil="true"/>
        <AccountType/>
      </UserInfo>
    </Freigabestelle>
    <Dok-Nr. xmlns="66b2dcf5-01a3-4d8d-bee0-8908247f7b9f">ISMS Checkliste, GAP-Analyse</Dok-Nr.>
    <DLCPolicyLabelLock xmlns="66b2dcf5-01a3-4d8d-bee0-8908247f7b9f" xsi:nil="true"/>
    <Geltungsbereich xmlns="66b2dcf5-01a3-4d8d-bee0-8908247f7b9f" xsi:nil="true"/>
    <_dlc_DocId xmlns="66b2dcf5-01a3-4d8d-bee0-8908247f7b9f">2VK35PSEQHCP-53-9</_dlc_DocId>
    <_dlc_DocIdUrl xmlns="66b2dcf5-01a3-4d8d-bee0-8908247f7b9f">
      <Url>https://sp.infosec.ch/_layouts/DocIdRedir.aspx?ID=2VK35PSEQHCP-53-9</Url>
      <Description>2VK35PSEQHCP-53-9</Description>
    </_dlc_DocIdUrl>
    <DLCPolicyLabelValue xmlns="66b2dcf5-01a3-4d8d-bee0-8908247f7b9f">1.0</DLCPolicyLabelValue>
    <RoutingRuleDescription xmlns="http://schemas.microsoft.com/sharepoint/v3" xsi:nil="true"/>
    <Klassifizierung_x0020_ISMS xmlns="66b2dcf5-01a3-4d8d-bee0-8908247f7b9f">Intern</Klassifizierung_x0020_ISMS>
    <Gültig_x0020_bis xmlns="66b2dcf5-01a3-4d8d-bee0-8908247f7b9f" xsi:nil="true"/>
    <TaxCatchAll xmlns="66b2dcf5-01a3-4d8d-bee0-8908247f7b9f">
      <Value>8</Value>
      <Value>29</Value>
    </TaxCatchAll>
    <DokStatusTaxHTField0 xmlns="66b2dcf5-01a3-4d8d-bee0-8908247f7b9f">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57d2b26d-13b6-4ce1-9d39-527e30b85149</TermId>
        </TermInfo>
      </Terms>
    </DokStatusTaxHTField0>
    <Ersteller xmlns="66b2dcf5-01a3-4d8d-bee0-8908247f7b9f" xsi:nil="true"/>
    <Gültig_x0020_von xmlns="66b2dcf5-01a3-4d8d-bee0-8908247f7b9f" xsi:nil="true"/>
    <Dokumenten-Eigner xmlns="66b2dcf5-01a3-4d8d-bee0-8908247f7b9f">
      <UserInfo>
        <DisplayName/>
        <AccountId xsi:nil="true"/>
        <AccountType/>
      </UserInfo>
    </Dokumenten-Eigner>
    <Dokumenten-Bereich_x0020__x002F__x0020_Art1TaxHTField0 xmlns="66b2dcf5-01a3-4d8d-bee0-8908247f7b9f">
      <Terms xmlns="http://schemas.microsoft.com/office/infopath/2007/PartnerControls"/>
    </Dokumenten-Bereich_x0020__x002F__x0020_Art1TaxHTField0>
    <M_x002d_Nr_x002e_ xmlns="0ecb5d9c-6cfa-4e81-b0bf-fcc132ec0f4d">13</M_x002d_Nr_x002e_>
    <Status_Musterdokumente xmlns="66b2dcf5-01a3-4d8d-bee0-8908247f7b9f">freigegeben</Status_Musterdokumente>
    <TaxKeywordTaxHTField xmlns="66b2dcf5-01a3-4d8d-bee0-8908247f7b9f">
      <Terms xmlns="http://schemas.microsoft.com/office/infopath/2007/PartnerControls">
        <TermInfo xmlns="http://schemas.microsoft.com/office/infopath/2007/PartnerControls">
          <TermName xmlns="http://schemas.microsoft.com/office/infopath/2007/PartnerControls">ISMS-Musterdokument</TermName>
          <TermId xmlns="http://schemas.microsoft.com/office/infopath/2007/PartnerControls">00000000-0000-0000-0000-000000000000</TermId>
        </TermInfo>
      </Terms>
    </TaxKeywordTaxHTField>
  </documentManagement>
</p:properties>
</file>

<file path=customXml/itemProps1.xml><?xml version="1.0" encoding="utf-8"?>
<ds:datastoreItem xmlns:ds="http://schemas.openxmlformats.org/officeDocument/2006/customXml" ds:itemID="{8887043E-EDF2-4811-811E-CBF587E76047}">
  <ds:schemaRefs>
    <ds:schemaRef ds:uri="http://schemas.microsoft.com/sharepoint/v3/contenttype/forms"/>
  </ds:schemaRefs>
</ds:datastoreItem>
</file>

<file path=customXml/itemProps2.xml><?xml version="1.0" encoding="utf-8"?>
<ds:datastoreItem xmlns:ds="http://schemas.openxmlformats.org/officeDocument/2006/customXml" ds:itemID="{290AA969-7D96-4284-BDDE-25B8D59D81C8}">
  <ds:schemaRefs>
    <ds:schemaRef ds:uri="http://schemas.microsoft.com/sharepoint/events"/>
  </ds:schemaRefs>
</ds:datastoreItem>
</file>

<file path=customXml/itemProps3.xml><?xml version="1.0" encoding="utf-8"?>
<ds:datastoreItem xmlns:ds="http://schemas.openxmlformats.org/officeDocument/2006/customXml" ds:itemID="{3E23D2B8-8974-4484-AA3F-1705C24E7FC5}">
  <ds:schemaRefs>
    <ds:schemaRef ds:uri="office.server.policy"/>
  </ds:schemaRefs>
</ds:datastoreItem>
</file>

<file path=customXml/itemProps4.xml><?xml version="1.0" encoding="utf-8"?>
<ds:datastoreItem xmlns:ds="http://schemas.openxmlformats.org/officeDocument/2006/customXml" ds:itemID="{1B68E29C-3C69-439B-9F2D-F0604BD29D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b2dcf5-01a3-4d8d-bee0-8908247f7b9f"/>
    <ds:schemaRef ds:uri="http://schemas.microsoft.com/sharepoint/v3"/>
    <ds:schemaRef ds:uri="0ecb5d9c-6cfa-4e81-b0bf-fcc132ec0f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68C8E0E7-1C4E-46F5-BE3C-4C2998CF7332}">
  <ds:schemaRefs>
    <ds:schemaRef ds:uri="http://schemas.microsoft.com/office/2006/documentManagement/types"/>
    <ds:schemaRef ds:uri="http://purl.org/dc/terms/"/>
    <ds:schemaRef ds:uri="0ecb5d9c-6cfa-4e81-b0bf-fcc132ec0f4d"/>
    <ds:schemaRef ds:uri="http://purl.org/dc/elements/1.1/"/>
    <ds:schemaRef ds:uri="http://purl.org/dc/dcmitype/"/>
    <ds:schemaRef ds:uri="66b2dcf5-01a3-4d8d-bee0-8908247f7b9f"/>
    <ds:schemaRef ds:uri="http://schemas.microsoft.com/office/infopath/2007/PartnerControls"/>
    <ds:schemaRef ds:uri="http://www.w3.org/XML/1998/namespace"/>
    <ds:schemaRef ds:uri="http://schemas.microsoft.com/office/2006/metadata/properties"/>
    <ds:schemaRef ds:uri="http://schemas.openxmlformats.org/package/2006/metadata/core-propertie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4</vt:i4>
      </vt:variant>
    </vt:vector>
  </HeadingPairs>
  <TitlesOfParts>
    <vt:vector size="9" baseType="lpstr">
      <vt:lpstr>Einleitung</vt:lpstr>
      <vt:lpstr>Checkliste ISMS</vt:lpstr>
      <vt:lpstr>ISO 27001-2013 - 55 Shalls</vt:lpstr>
      <vt:lpstr>ISO 27002-2013 - 114 Controls</vt:lpstr>
      <vt:lpstr>Auswertung ISO 27002</vt:lpstr>
      <vt:lpstr>Einleitung!Druckbereich</vt:lpstr>
      <vt:lpstr>'Checkliste ISMS'!Drucktitel</vt:lpstr>
      <vt:lpstr>'ISO 27001-2013 - 55 Shalls'!Drucktitel</vt:lpstr>
      <vt:lpstr>'ISO 27002-2013 - 114 Controls'!Drucktitel</vt:lpstr>
    </vt:vector>
  </TitlesOfParts>
  <Company>Swiss Infosec AG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ISMS Checkliste, GAP-Analyse</dc:title>
  <dc:creator>Swiss Infosec AG</dc:creator>
  <cp:keywords>ISMS-Musterdokument</cp:keywords>
  <cp:lastModifiedBy>Schai Elisabeth (TKB)</cp:lastModifiedBy>
  <cp:lastPrinted>2015-03-26T07:41:16Z</cp:lastPrinted>
  <dcterms:created xsi:type="dcterms:W3CDTF">2008-07-09T11:18:54Z</dcterms:created>
  <dcterms:modified xsi:type="dcterms:W3CDTF">2015-05-05T15:40:27Z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0x010100CC9EE289B137814797F3506AEADA8E5F0079326060EAB39749B6AD2A3E05651C52</vt:lpwstr>
  </property>
  <property fmtid="{D5CDD505-2E9C-101B-9397-08002B2CF9AE}" pid="3" name="_dlc_DocIdItemGuid">
    <vt:lpwstr>77ff3a16-d2a2-47bd-911d-ed19103df021</vt:lpwstr>
  </property>
  <property fmtid="{D5CDD505-2E9C-101B-9397-08002B2CF9AE}" pid="4" name="TaxKeyword">
    <vt:lpwstr>29;#ISMS-Musterdokument|00000000-0000-0000-0000-000000000000</vt:lpwstr>
  </property>
  <property fmtid="{D5CDD505-2E9C-101B-9397-08002B2CF9AE}" pid="5" name="DokStatus">
    <vt:lpwstr>8;#Draft|57d2b26d-13b6-4ce1-9d39-527e30b85149</vt:lpwstr>
  </property>
  <property fmtid="{D5CDD505-2E9C-101B-9397-08002B2CF9AE}" pid="6" name="Archivierungsdauer">
    <vt:lpwstr>keine Angaben</vt:lpwstr>
  </property>
  <property fmtid="{D5CDD505-2E9C-101B-9397-08002B2CF9AE}" pid="7" name="Klassifizierung">
    <vt:lpwstr>SIAG-INTERN</vt:lpwstr>
  </property>
  <property fmtid="{D5CDD505-2E9C-101B-9397-08002B2CF9AE}" pid="8" name="TaxCatchAll">
    <vt:lpwstr>13;#ISMS-Musterdokument</vt:lpwstr>
  </property>
  <property fmtid="{D5CDD505-2E9C-101B-9397-08002B2CF9AE}" pid="9" name="Korrektur">
    <vt:lpwstr/>
  </property>
  <property fmtid="{D5CDD505-2E9C-101B-9397-08002B2CF9AE}" pid="10" name="TaxKeywordTaxHTField">
    <vt:lpwstr>ISMS-Musterdokument|fcaba9c5-4987-4f9b-bbb3-58dbc515e8e4</vt:lpwstr>
  </property>
  <property fmtid="{D5CDD505-2E9C-101B-9397-08002B2CF9AE}" pid="11" name="DokStatusTaxHTField0">
    <vt:lpwstr>Draft|57d2b26d-13b6-4ce1-9d39-527e30b85149</vt:lpwstr>
  </property>
  <property fmtid="{D5CDD505-2E9C-101B-9397-08002B2CF9AE}" pid="12" name="Status_Musterdokumente">
    <vt:lpwstr>review</vt:lpwstr>
  </property>
  <property fmtid="{D5CDD505-2E9C-101B-9397-08002B2CF9AE}" pid="13" name="Dokumenten-Bereich / Art1">
    <vt:lpwstr/>
  </property>
</Properties>
</file>